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76.xml" ContentType="application/vnd.openxmlformats-officedocument.spreadsheetml.table+xml"/>
  <Override PartName="/xl/tables/table77.xml" ContentType="application/vnd.openxmlformats-officedocument.spreadsheetml.table+xml"/>
  <Override PartName="/xl/comments25.xml" ContentType="application/vnd.openxmlformats-officedocument.spreadsheetml.comments+xml"/>
  <Override PartName="/xl/tables/table78.xml" ContentType="application/vnd.openxmlformats-officedocument.spreadsheetml.table+xml"/>
  <Override PartName="/xl/tables/table79.xml" ContentType="application/vnd.openxmlformats-officedocument.spreadsheetml.table+xml"/>
  <Override PartName="/xl/tables/table80.xml" ContentType="application/vnd.openxmlformats-officedocument.spreadsheetml.table+xml"/>
  <Override PartName="/xl/comments26.xml" ContentType="application/vnd.openxmlformats-officedocument.spreadsheetml.comments+xml"/>
  <Override PartName="/xl/tables/table81.xml" ContentType="application/vnd.openxmlformats-officedocument.spreadsheetml.table+xml"/>
  <Override PartName="/xl/tables/table82.xml" ContentType="application/vnd.openxmlformats-officedocument.spreadsheetml.table+xml"/>
  <Override PartName="/xl/tables/table83.xml" ContentType="application/vnd.openxmlformats-officedocument.spreadsheetml.table+xml"/>
  <Override PartName="/xl/comments27.xml" ContentType="application/vnd.openxmlformats-officedocument.spreadsheetml.comments+xml"/>
  <Override PartName="/xl/tables/table84.xml" ContentType="application/vnd.openxmlformats-officedocument.spreadsheetml.table+xml"/>
  <Override PartName="/xl/tables/table85.xml" ContentType="application/vnd.openxmlformats-officedocument.spreadsheetml.table+xml"/>
  <Override PartName="/xl/tables/table86.xml" ContentType="application/vnd.openxmlformats-officedocument.spreadsheetml.table+xml"/>
  <Override PartName="/xl/comments28.xml" ContentType="application/vnd.openxmlformats-officedocument.spreadsheetml.comments+xml"/>
  <Override PartName="/xl/tables/table87.xml" ContentType="application/vnd.openxmlformats-officedocument.spreadsheetml.table+xml"/>
  <Override PartName="/xl/tables/table88.xml" ContentType="application/vnd.openxmlformats-officedocument.spreadsheetml.table+xml"/>
  <Override PartName="/xl/tables/table89.xml" ContentType="application/vnd.openxmlformats-officedocument.spreadsheetml.table+xml"/>
  <Override PartName="/xl/comments29.xml" ContentType="application/vnd.openxmlformats-officedocument.spreadsheetml.comments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43.xml" ContentType="application/vnd.openxmlformats-officedocument.spreadsheetml.comments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SUFC\"/>
    </mc:Choice>
  </mc:AlternateContent>
  <bookViews>
    <workbookView xWindow="0" yWindow="0" windowWidth="7470" windowHeight="2760" tabRatio="830" activeTab="3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37" i="75"/>
  <c r="J38" i="75"/>
  <c r="J39" i="75"/>
  <c r="J40" i="75"/>
  <c r="J41" i="75"/>
  <c r="J42" i="75"/>
  <c r="J43" i="75"/>
  <c r="J44" i="75"/>
  <c r="J45" i="75"/>
  <c r="J46" i="75"/>
  <c r="J47" i="75"/>
  <c r="J48" i="75"/>
  <c r="J49" i="75"/>
  <c r="J50" i="75"/>
  <c r="J51" i="75"/>
  <c r="J40" i="3"/>
  <c r="J41" i="3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T44" i="76"/>
  <c r="R44" i="76"/>
  <c r="P44" i="76"/>
  <c r="M44" i="76"/>
  <c r="N44" i="76" s="1"/>
  <c r="L44" i="76"/>
  <c r="M43" i="76"/>
  <c r="N43" i="76" s="1"/>
  <c r="L43" i="76"/>
  <c r="T42" i="76"/>
  <c r="R42" i="76"/>
  <c r="P42" i="76"/>
  <c r="M42" i="76"/>
  <c r="N42" i="76" s="1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L36" i="76"/>
  <c r="L35" i="76"/>
  <c r="M34" i="76"/>
  <c r="N34" i="76" s="1"/>
  <c r="J34" i="76" s="1"/>
  <c r="L34" i="76"/>
  <c r="M33" i="76"/>
  <c r="N33" i="76" s="1"/>
  <c r="J33" i="76" s="1"/>
  <c r="L33" i="76"/>
  <c r="M35" i="76" s="1"/>
  <c r="N35" i="76" s="1"/>
  <c r="J35" i="76" s="1"/>
  <c r="M32" i="76"/>
  <c r="N32" i="76" s="1"/>
  <c r="J32" i="76" s="1"/>
  <c r="L32" i="76"/>
  <c r="U25" i="76"/>
  <c r="U44" i="76" s="1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Q40" i="75"/>
  <c r="M40" i="75"/>
  <c r="N40" i="75" s="1"/>
  <c r="L40" i="75"/>
  <c r="Q39" i="75"/>
  <c r="M39" i="75"/>
  <c r="N39" i="75" s="1"/>
  <c r="L39" i="75"/>
  <c r="M38" i="75"/>
  <c r="N38" i="75" s="1"/>
  <c r="L38" i="75"/>
  <c r="M37" i="75"/>
  <c r="N37" i="75" s="1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C27" i="76" l="1"/>
  <c r="U35" i="76"/>
  <c r="M36" i="75"/>
  <c r="N36" i="75" s="1"/>
  <c r="J36" i="75" s="1"/>
  <c r="G68" i="76"/>
  <c r="J68" i="76" s="1"/>
  <c r="D65" i="76"/>
  <c r="G63" i="76"/>
  <c r="J63" i="76" s="1"/>
  <c r="Q35" i="76"/>
  <c r="M36" i="76"/>
  <c r="N36" i="76" s="1"/>
  <c r="J36" i="76" s="1"/>
  <c r="U50" i="76" s="1"/>
  <c r="P31" i="76" s="1"/>
  <c r="M35" i="75"/>
  <c r="N35" i="75" s="1"/>
  <c r="J35" i="75" s="1"/>
  <c r="M34" i="75"/>
  <c r="N34" i="75" s="1"/>
  <c r="J34" i="75" s="1"/>
  <c r="U35" i="75"/>
  <c r="M33" i="75"/>
  <c r="N33" i="75" s="1"/>
  <c r="J33" i="75" s="1"/>
  <c r="E58" i="75" s="1"/>
  <c r="M32" i="75"/>
  <c r="N32" i="75" s="1"/>
  <c r="J32" i="75" s="1"/>
  <c r="U50" i="75" s="1"/>
  <c r="P31" i="75" s="1"/>
  <c r="U44" i="75"/>
  <c r="F75" i="75" s="1"/>
  <c r="H69" i="85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E67" i="76"/>
  <c r="F66" i="76"/>
  <c r="G65" i="76"/>
  <c r="J65" i="76" s="1"/>
  <c r="D64" i="76"/>
  <c r="F63" i="76"/>
  <c r="F62" i="76"/>
  <c r="G61" i="76"/>
  <c r="E60" i="76"/>
  <c r="E59" i="76"/>
  <c r="E58" i="76"/>
  <c r="G57" i="76"/>
  <c r="G76" i="76"/>
  <c r="J76" i="76" s="1"/>
  <c r="D75" i="76"/>
  <c r="D74" i="76"/>
  <c r="D73" i="76"/>
  <c r="E72" i="76"/>
  <c r="E71" i="76"/>
  <c r="E70" i="76"/>
  <c r="E69" i="76"/>
  <c r="E68" i="76"/>
  <c r="D67" i="76"/>
  <c r="E66" i="76"/>
  <c r="F65" i="76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D69" i="76"/>
  <c r="D68" i="76"/>
  <c r="G67" i="76"/>
  <c r="J67" i="76" s="1"/>
  <c r="D66" i="76"/>
  <c r="E65" i="76"/>
  <c r="F64" i="76"/>
  <c r="D63" i="76"/>
  <c r="D62" i="76"/>
  <c r="E61" i="76"/>
  <c r="G60" i="76"/>
  <c r="G59" i="76"/>
  <c r="G58" i="76"/>
  <c r="J58" i="76" s="1"/>
  <c r="E57" i="76"/>
  <c r="F59" i="76"/>
  <c r="D61" i="76"/>
  <c r="C63" i="76"/>
  <c r="G66" i="76"/>
  <c r="J66" i="76" s="1"/>
  <c r="C68" i="76"/>
  <c r="G71" i="76"/>
  <c r="J71" i="76" s="1"/>
  <c r="F73" i="76"/>
  <c r="F75" i="76"/>
  <c r="U32" i="76"/>
  <c r="F60" i="75"/>
  <c r="F67" i="75"/>
  <c r="G70" i="75"/>
  <c r="J70" i="75" s="1"/>
  <c r="G62" i="75"/>
  <c r="J62" i="75" s="1"/>
  <c r="F59" i="75"/>
  <c r="D61" i="75"/>
  <c r="G66" i="75"/>
  <c r="J66" i="75" s="1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E67" i="75"/>
  <c r="F66" i="75"/>
  <c r="G65" i="75"/>
  <c r="J65" i="75" s="1"/>
  <c r="D64" i="75"/>
  <c r="F63" i="75"/>
  <c r="F62" i="75"/>
  <c r="G61" i="75"/>
  <c r="E60" i="75"/>
  <c r="E59" i="75"/>
  <c r="G76" i="75"/>
  <c r="J76" i="75" s="1"/>
  <c r="D75" i="75"/>
  <c r="D74" i="75"/>
  <c r="D73" i="75"/>
  <c r="E72" i="75"/>
  <c r="E71" i="75"/>
  <c r="E70" i="75"/>
  <c r="E69" i="75"/>
  <c r="E68" i="75"/>
  <c r="D67" i="75"/>
  <c r="E66" i="75"/>
  <c r="F65" i="75"/>
  <c r="G64" i="75"/>
  <c r="J64" i="75" s="1"/>
  <c r="E63" i="75"/>
  <c r="E62" i="75"/>
  <c r="F61" i="75"/>
  <c r="D60" i="75"/>
  <c r="D59" i="75"/>
  <c r="D58" i="75"/>
  <c r="C55" i="75"/>
  <c r="F76" i="75"/>
  <c r="G75" i="75"/>
  <c r="J75" i="75" s="1"/>
  <c r="G74" i="75"/>
  <c r="J74" i="75" s="1"/>
  <c r="G73" i="75"/>
  <c r="J73" i="75" s="1"/>
  <c r="D72" i="75"/>
  <c r="D71" i="75"/>
  <c r="D70" i="75"/>
  <c r="D69" i="75"/>
  <c r="D68" i="75"/>
  <c r="G67" i="75"/>
  <c r="J67" i="75" s="1"/>
  <c r="D66" i="75"/>
  <c r="E65" i="75"/>
  <c r="F64" i="75"/>
  <c r="D63" i="75"/>
  <c r="D62" i="75"/>
  <c r="E61" i="75"/>
  <c r="G60" i="75"/>
  <c r="G59" i="75"/>
  <c r="J59" i="75" s="1"/>
  <c r="G58" i="75"/>
  <c r="J58" i="75" s="1"/>
  <c r="F58" i="75"/>
  <c r="G72" i="75"/>
  <c r="J72" i="75" s="1"/>
  <c r="F74" i="75"/>
  <c r="E76" i="75"/>
  <c r="E64" i="75"/>
  <c r="G69" i="75"/>
  <c r="J69" i="75" s="1"/>
  <c r="G63" i="75"/>
  <c r="J63" i="75" s="1"/>
  <c r="D65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F57" i="75" l="1"/>
  <c r="E57" i="75"/>
  <c r="G57" i="75"/>
  <c r="D57" i="75"/>
  <c r="Q37" i="76"/>
  <c r="U38" i="76" s="1"/>
  <c r="J59" i="76"/>
  <c r="J57" i="76"/>
  <c r="Q35" i="75"/>
  <c r="Q37" i="75" s="1"/>
  <c r="U38" i="75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J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P61" i="76" s="1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J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58" i="75"/>
  <c r="I58" i="75" s="1"/>
  <c r="C58" i="75"/>
  <c r="H70" i="75"/>
  <c r="I70" i="75" s="1"/>
  <c r="C70" i="75"/>
  <c r="H72" i="75"/>
  <c r="I72" i="75" s="1"/>
  <c r="C72" i="75"/>
  <c r="H76" i="75"/>
  <c r="I76" i="75" s="1"/>
  <c r="C76" i="75"/>
  <c r="H60" i="75"/>
  <c r="I60" i="75" s="1"/>
  <c r="J60" i="75" s="1"/>
  <c r="C60" i="75"/>
  <c r="H67" i="75"/>
  <c r="I67" i="75" s="1"/>
  <c r="C67" i="75"/>
  <c r="H73" i="75"/>
  <c r="I73" i="75" s="1"/>
  <c r="C73" i="75"/>
  <c r="H64" i="75"/>
  <c r="I64" i="75" s="1"/>
  <c r="C64" i="75"/>
  <c r="H68" i="75"/>
  <c r="I68" i="75" s="1"/>
  <c r="C68" i="75"/>
  <c r="H75" i="75"/>
  <c r="I75" i="75" s="1"/>
  <c r="C75" i="75"/>
  <c r="C61" i="75"/>
  <c r="H61" i="75"/>
  <c r="I61" i="75" s="1"/>
  <c r="J61" i="75" s="1"/>
  <c r="H59" i="75"/>
  <c r="I59" i="75" s="1"/>
  <c r="C59" i="75"/>
  <c r="C65" i="75"/>
  <c r="H65" i="75"/>
  <c r="I65" i="75" s="1"/>
  <c r="H66" i="75"/>
  <c r="I66" i="75" s="1"/>
  <c r="C66" i="75"/>
  <c r="H63" i="75"/>
  <c r="I63" i="75" s="1"/>
  <c r="C63" i="75"/>
  <c r="H74" i="75"/>
  <c r="I74" i="75" s="1"/>
  <c r="C74" i="75"/>
  <c r="C57" i="75"/>
  <c r="U60" i="75"/>
  <c r="U57" i="75"/>
  <c r="P61" i="75" s="1"/>
  <c r="H57" i="75"/>
  <c r="I57" i="75" s="1"/>
  <c r="H71" i="75"/>
  <c r="I71" i="75" s="1"/>
  <c r="C71" i="75"/>
  <c r="H62" i="75"/>
  <c r="I62" i="75" s="1"/>
  <c r="C62" i="75"/>
  <c r="M41" i="3"/>
  <c r="N41" i="3" s="1"/>
  <c r="Q39" i="3"/>
  <c r="T42" i="3"/>
  <c r="R42" i="3"/>
  <c r="P42" i="3"/>
  <c r="U25" i="3"/>
  <c r="J57" i="75" l="1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69" i="75"/>
  <c r="U75" i="75"/>
  <c r="U44" i="3"/>
  <c r="G72" i="3" s="1"/>
  <c r="J72" i="3" s="1"/>
  <c r="C27" i="3"/>
  <c r="Q40" i="3"/>
  <c r="U47" i="3"/>
  <c r="R67" i="76" l="1"/>
  <c r="P67" i="76"/>
  <c r="U66" i="76"/>
  <c r="Q64" i="76"/>
  <c r="Q65" i="76" s="1"/>
  <c r="R69" i="76"/>
  <c r="P69" i="76"/>
  <c r="U72" i="76" s="1"/>
  <c r="P60" i="76"/>
  <c r="T69" i="76"/>
  <c r="T67" i="76"/>
  <c r="P57" i="76"/>
  <c r="Q64" i="75"/>
  <c r="U66" i="75"/>
  <c r="P60" i="75"/>
  <c r="T69" i="75"/>
  <c r="R69" i="75"/>
  <c r="P69" i="75"/>
  <c r="U72" i="75" s="1"/>
  <c r="T67" i="75"/>
  <c r="P57" i="75"/>
  <c r="R67" i="75"/>
  <c r="P67" i="75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U28" i="76" s="1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99" i="75"/>
  <c r="C99" i="75" s="1"/>
  <c r="D98" i="75"/>
  <c r="E97" i="75"/>
  <c r="F96" i="75"/>
  <c r="U95" i="75"/>
  <c r="D95" i="75"/>
  <c r="E94" i="75"/>
  <c r="F93" i="75"/>
  <c r="T92" i="75"/>
  <c r="F92" i="75"/>
  <c r="T91" i="75"/>
  <c r="F91" i="75"/>
  <c r="G90" i="75"/>
  <c r="C90" i="75" s="1"/>
  <c r="E89" i="75"/>
  <c r="G88" i="75"/>
  <c r="C88" i="75" s="1"/>
  <c r="E87" i="75"/>
  <c r="S86" i="75"/>
  <c r="D86" i="75"/>
  <c r="F85" i="75"/>
  <c r="G84" i="75"/>
  <c r="C84" i="75" s="1"/>
  <c r="F83" i="75"/>
  <c r="G82" i="75"/>
  <c r="C82" i="75" s="1"/>
  <c r="D81" i="75"/>
  <c r="G80" i="75"/>
  <c r="F97" i="75"/>
  <c r="E95" i="75"/>
  <c r="G93" i="75"/>
  <c r="C93" i="75" s="1"/>
  <c r="F99" i="75"/>
  <c r="G98" i="75"/>
  <c r="C98" i="75" s="1"/>
  <c r="D97" i="75"/>
  <c r="E96" i="75"/>
  <c r="G95" i="75"/>
  <c r="C95" i="75" s="1"/>
  <c r="D94" i="75"/>
  <c r="E93" i="75"/>
  <c r="R92" i="75"/>
  <c r="E92" i="75"/>
  <c r="R91" i="75"/>
  <c r="E91" i="75"/>
  <c r="F90" i="75"/>
  <c r="U89" i="75"/>
  <c r="D89" i="75"/>
  <c r="F88" i="75"/>
  <c r="Q87" i="75"/>
  <c r="Q88" i="75" s="1"/>
  <c r="D87" i="75"/>
  <c r="G86" i="75"/>
  <c r="C86" i="75" s="1"/>
  <c r="E85" i="75"/>
  <c r="F84" i="75"/>
  <c r="E83" i="75"/>
  <c r="F82" i="75"/>
  <c r="G81" i="75"/>
  <c r="C81" i="75" s="1"/>
  <c r="F80" i="75"/>
  <c r="C78" i="75"/>
  <c r="P80" i="75" s="1"/>
  <c r="Q83" i="75" s="1"/>
  <c r="Q85" i="75" s="1"/>
  <c r="E98" i="75"/>
  <c r="G96" i="75"/>
  <c r="C96" i="75" s="1"/>
  <c r="F94" i="75"/>
  <c r="G92" i="75"/>
  <c r="C92" i="75" s="1"/>
  <c r="E99" i="75"/>
  <c r="F98" i="75"/>
  <c r="G97" i="75"/>
  <c r="C97" i="75" s="1"/>
  <c r="D96" i="75"/>
  <c r="F95" i="75"/>
  <c r="G94" i="75"/>
  <c r="C94" i="75" s="1"/>
  <c r="D93" i="75"/>
  <c r="P92" i="75"/>
  <c r="D92" i="75"/>
  <c r="P91" i="75"/>
  <c r="D91" i="75"/>
  <c r="E90" i="75"/>
  <c r="G89" i="75"/>
  <c r="C89" i="75" s="1"/>
  <c r="E88" i="75"/>
  <c r="G87" i="75"/>
  <c r="C87" i="75" s="1"/>
  <c r="F86" i="75"/>
  <c r="D85" i="75"/>
  <c r="E84" i="75"/>
  <c r="D83" i="75"/>
  <c r="E82" i="75"/>
  <c r="F81" i="75"/>
  <c r="E80" i="75"/>
  <c r="U63" i="75"/>
  <c r="U28" i="75" s="1"/>
  <c r="D99" i="75"/>
  <c r="G91" i="75"/>
  <c r="C91" i="75" s="1"/>
  <c r="E86" i="75"/>
  <c r="G83" i="75"/>
  <c r="C83" i="75" s="1"/>
  <c r="D90" i="75"/>
  <c r="F89" i="75"/>
  <c r="D84" i="75"/>
  <c r="E81" i="75"/>
  <c r="D88" i="75"/>
  <c r="G85" i="75"/>
  <c r="C85" i="75" s="1"/>
  <c r="D80" i="75"/>
  <c r="F87" i="75"/>
  <c r="D82" i="75"/>
  <c r="U86" i="75"/>
  <c r="R63" i="75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O19" i="76" l="1"/>
  <c r="H21" i="1" s="1"/>
  <c r="I21" i="1" s="1"/>
  <c r="F25" i="76"/>
  <c r="O19" i="75"/>
  <c r="H20" i="1" s="1"/>
  <c r="I20" i="1" s="1"/>
  <c r="F25" i="75"/>
  <c r="Q65" i="75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C80" i="75"/>
  <c r="U83" i="75"/>
  <c r="U80" i="75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C80" i="82" l="1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M32" i="3"/>
  <c r="N32" i="3" s="1"/>
  <c r="J32" i="3" s="1"/>
  <c r="J37" i="3" l="1"/>
  <c r="F62" i="3" s="1"/>
  <c r="J36" i="3"/>
  <c r="E61" i="3" s="1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J65" i="3" s="1"/>
  <c r="F65" i="3"/>
  <c r="D65" i="3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U50" i="3" l="1"/>
  <c r="P31" i="3" s="1"/>
  <c r="G61" i="3"/>
  <c r="G62" i="3"/>
  <c r="E62" i="3"/>
  <c r="D62" i="3"/>
  <c r="D61" i="3"/>
  <c r="F61" i="3"/>
  <c r="H66" i="3"/>
  <c r="I66" i="3" s="1"/>
  <c r="J66" i="3" s="1"/>
  <c r="C60" i="3"/>
  <c r="C57" i="3"/>
  <c r="H67" i="3"/>
  <c r="I67" i="3" s="1"/>
  <c r="C58" i="3"/>
  <c r="H64" i="3"/>
  <c r="I64" i="3" s="1"/>
  <c r="J64" i="3" s="1"/>
  <c r="C64" i="3"/>
  <c r="C59" i="3"/>
  <c r="C65" i="3"/>
  <c r="H65" i="3"/>
  <c r="I65" i="3" s="1"/>
  <c r="H63" i="3"/>
  <c r="I63" i="3" s="1"/>
  <c r="J63" i="3" s="1"/>
  <c r="C63" i="3"/>
  <c r="H59" i="3" l="1"/>
  <c r="I59" i="3" s="1"/>
  <c r="J59" i="3" s="1"/>
  <c r="H58" i="3"/>
  <c r="I58" i="3" s="1"/>
  <c r="J58" i="3" s="1"/>
  <c r="C61" i="3"/>
  <c r="H61" i="3"/>
  <c r="I61" i="3" s="1"/>
  <c r="J61" i="3" s="1"/>
  <c r="H60" i="3"/>
  <c r="I60" i="3" s="1"/>
  <c r="J60" i="3" s="1"/>
  <c r="C62" i="3"/>
  <c r="H62" i="3"/>
  <c r="I62" i="3" s="1"/>
  <c r="J62" i="3" s="1"/>
  <c r="U57" i="3"/>
  <c r="H57" i="3"/>
  <c r="I57" i="3" s="1"/>
  <c r="J57" i="3" s="1"/>
  <c r="U60" i="3"/>
  <c r="P61" i="3" l="1"/>
  <c r="U75" i="3"/>
  <c r="U69" i="3"/>
  <c r="G93" i="3" s="1"/>
  <c r="C93" i="3" s="1"/>
  <c r="E82" i="3" l="1"/>
  <c r="E95" i="3"/>
  <c r="E87" i="3"/>
  <c r="E84" i="3"/>
  <c r="E93" i="3"/>
  <c r="G91" i="3"/>
  <c r="C91" i="3" s="1"/>
  <c r="R67" i="3"/>
  <c r="D97" i="3"/>
  <c r="F89" i="3"/>
  <c r="P91" i="3"/>
  <c r="S86" i="3"/>
  <c r="F91" i="3"/>
  <c r="P60" i="3"/>
  <c r="D82" i="3"/>
  <c r="D89" i="3"/>
  <c r="D95" i="3"/>
  <c r="D99" i="3"/>
  <c r="Q87" i="3"/>
  <c r="F83" i="3"/>
  <c r="F84" i="3"/>
  <c r="E86" i="3"/>
  <c r="G89" i="3"/>
  <c r="C89" i="3" s="1"/>
  <c r="D83" i="3"/>
  <c r="G96" i="3"/>
  <c r="C96" i="3" s="1"/>
  <c r="G88" i="3"/>
  <c r="C88" i="3" s="1"/>
  <c r="P67" i="3"/>
  <c r="F98" i="3"/>
  <c r="F92" i="3"/>
  <c r="D84" i="3"/>
  <c r="T67" i="3"/>
  <c r="E90" i="3"/>
  <c r="G81" i="3"/>
  <c r="C81" i="3" s="1"/>
  <c r="U66" i="3"/>
  <c r="D94" i="3"/>
  <c r="D92" i="3"/>
  <c r="R91" i="3"/>
  <c r="E89" i="3"/>
  <c r="G97" i="3"/>
  <c r="C97" i="3" s="1"/>
  <c r="U63" i="3"/>
  <c r="T69" i="3"/>
  <c r="E96" i="3"/>
  <c r="R69" i="3"/>
  <c r="D93" i="3"/>
  <c r="T91" i="3"/>
  <c r="G90" i="3"/>
  <c r="C90" i="3" s="1"/>
  <c r="G98" i="3"/>
  <c r="C98" i="3" s="1"/>
  <c r="G92" i="3"/>
  <c r="C92" i="3" s="1"/>
  <c r="F81" i="3"/>
  <c r="D91" i="3"/>
  <c r="F97" i="3"/>
  <c r="R63" i="3"/>
  <c r="F88" i="3"/>
  <c r="F86" i="3"/>
  <c r="G80" i="3"/>
  <c r="C80" i="3" s="1"/>
  <c r="D98" i="3"/>
  <c r="G83" i="3"/>
  <c r="C83" i="3" s="1"/>
  <c r="D85" i="3"/>
  <c r="E97" i="3"/>
  <c r="F99" i="3"/>
  <c r="G99" i="3"/>
  <c r="C99" i="3" s="1"/>
  <c r="G85" i="3"/>
  <c r="C85" i="3" s="1"/>
  <c r="D80" i="3"/>
  <c r="G84" i="3"/>
  <c r="C84" i="3" s="1"/>
  <c r="G94" i="3"/>
  <c r="C94" i="3" s="1"/>
  <c r="E85" i="3"/>
  <c r="F96" i="3"/>
  <c r="D90" i="3"/>
  <c r="P57" i="3"/>
  <c r="F93" i="3"/>
  <c r="F85" i="3"/>
  <c r="P69" i="3"/>
  <c r="E99" i="3"/>
  <c r="Q64" i="3"/>
  <c r="F82" i="3"/>
  <c r="C78" i="3"/>
  <c r="P80" i="3" s="1"/>
  <c r="Q83" i="3" s="1"/>
  <c r="G86" i="3"/>
  <c r="C86" i="3" s="1"/>
  <c r="E81" i="3"/>
  <c r="E92" i="3"/>
  <c r="E83" i="3"/>
  <c r="G87" i="3"/>
  <c r="C87" i="3" s="1"/>
  <c r="F87" i="3"/>
  <c r="F80" i="3"/>
  <c r="E94" i="3"/>
  <c r="D88" i="3"/>
  <c r="G82" i="3"/>
  <c r="C82" i="3" s="1"/>
  <c r="E98" i="3"/>
  <c r="F95" i="3"/>
  <c r="E88" i="3"/>
  <c r="D86" i="3"/>
  <c r="E91" i="3"/>
  <c r="D96" i="3"/>
  <c r="D87" i="3"/>
  <c r="D81" i="3"/>
  <c r="E80" i="3"/>
  <c r="G95" i="3"/>
  <c r="C95" i="3" s="1"/>
  <c r="F90" i="3"/>
  <c r="F94" i="3"/>
  <c r="R92" i="3" l="1"/>
  <c r="U95" i="3" s="1"/>
  <c r="U72" i="3"/>
  <c r="Q65" i="3"/>
  <c r="P92" i="3"/>
  <c r="U89" i="3"/>
  <c r="Q88" i="3" s="1"/>
  <c r="U80" i="3"/>
  <c r="T92" i="3"/>
  <c r="U83" i="3"/>
  <c r="Q85" i="3" l="1"/>
  <c r="U86" i="3" s="1"/>
  <c r="U28" i="3" s="1"/>
  <c r="F25" i="3" s="1"/>
  <c r="O19" i="3"/>
  <c r="H19" i="1" s="1"/>
  <c r="I19" i="1" s="1"/>
  <c r="K11" i="1" s="1"/>
  <c r="I33" i="100"/>
</calcChain>
</file>

<file path=xl/comments1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>
  <authors>
    <author>takeshi</author>
  </authors>
  <commentList>
    <comment ref="I31" authorId="0" shapeId="0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<sst xmlns="http://schemas.openxmlformats.org/spreadsheetml/2006/main" count="3653" uniqueCount="187">
  <si>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</si>
  <si>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</si>
  <si>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</si>
  <si>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</si>
  <si>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</si>
  <si>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</si>
  <si>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</si>
  <si>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</si>
  <si>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</si>
  <si>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</si>
  <si>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</si>
  <si>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</si>
  <si>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</si>
  <si>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</si>
  <si>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</si>
  <si>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</si>
  <si>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</si>
  <si>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</si>
  <si>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</si>
  <si>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</si>
  <si>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</si>
  <si>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</si>
  <si>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</si>
  <si>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</si>
  <si>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</si>
  <si>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</si>
  <si>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</si>
  <si>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</si>
  <si>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</si>
  <si>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</si>
  <si>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</si>
  <si>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</si>
  <si>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</si>
  <si>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</si>
  <si>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</si>
  <si>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</si>
  <si>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</si>
  <si>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</si>
  <si>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</si>
  <si>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</si>
  <si>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</si>
  <si>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</si>
  <si>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</si>
  <si>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</si>
  <si>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</si>
  <si>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</si>
  <si>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</si>
  <si>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</si>
  <si>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</si>
  <si>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</si>
  <si>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</si>
  <si>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</si>
  <si>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</si>
  <si>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</si>
  <si>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</si>
  <si>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</si>
  <si>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</si>
  <si>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</si>
  <si>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</si>
  <si>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</si>
  <si>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</si>
  <si>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</si>
  <si>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</si>
  <si>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</si>
  <si>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</si>
  <si>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</si>
  <si>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</si>
  <si>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</si>
  <si>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</si>
  <si>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</si>
  <si>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</si>
  <si>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</si>
  <si>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</si>
  <si>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</si>
  <si>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</si>
  <si>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</si>
  <si>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</si>
  <si>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</si>
  <si>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</si>
  <si>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</si>
  <si>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</si>
  <si>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</si>
  <si>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</si>
  <si>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</si>
  <si>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</si>
  <si>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</si>
  <si>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</si>
  <si>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</si>
  <si>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</si>
  <si>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</si>
  <si>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</si>
  <si>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</si>
  <si>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</si>
  <si>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</si>
  <si>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</si>
  <si>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</si>
  <si>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</si>
  <si>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</si>
  <si>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</si>
  <si>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</si>
  <si>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</si>
  <si>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</si>
  <si>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</si>
  <si>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</si>
  <si>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</si>
  <si>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</si>
  <si>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</si>
  <si>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</si>
  <si>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</si>
  <si>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</si>
  <si>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</si>
  <si>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</si>
  <si>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</si>
  <si>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</si>
  <si>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</si>
  <si>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</si>
  <si>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</si>
  <si>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</si>
  <si>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</si>
  <si>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</si>
  <si>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</si>
  <si>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</si>
  <si>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</si>
  <si>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</si>
  <si>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</si>
  <si>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</si>
  <si>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</si>
  <si>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</si>
  <si>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</si>
  <si>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 xml:space="preserve"> 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</si>
  <si>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</si>
  <si>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</si>
  <si>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</si>
  <si>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</si>
  <si>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</si>
  <si>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</si>
  <si>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</si>
  <si>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</si>
  <si>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</si>
  <si>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</si>
  <si>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</si>
  <si>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</si>
  <si>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</si>
  <si>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</si>
  <si>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</si>
  <si>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</si>
  <si>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</si>
  <si>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</si>
  <si>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</si>
  <si>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</si>
  <si>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</si>
  <si>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</si>
  <si>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</si>
  <si>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</si>
  <si>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</si>
  <si>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</si>
  <si>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</si>
  <si>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</si>
  <si>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</si>
  <si>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</si>
  <si>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</si>
  <si>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</si>
  <si>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</si>
  <si>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</si>
  <si>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</si>
  <si>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</si>
  <si>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</si>
  <si>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</si>
  <si>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</si>
  <si>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</si>
  <si>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</si>
  <si>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</si>
  <si>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</si>
  <si>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</si>
  <si>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</si>
  <si>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</si>
  <si>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</si>
  <si>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</si>
  <si>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TOGA, MATERIAL CETIM, COR PRETA</t>
  </si>
  <si>
    <t>Industrica Brasileira de Becas</t>
  </si>
  <si>
    <t>Beca Oficial</t>
  </si>
  <si>
    <t>UASG:925968</t>
  </si>
  <si>
    <t>UASG:09003</t>
  </si>
  <si>
    <t>UASG: 926302</t>
  </si>
  <si>
    <t>Adriana Cezar de Barros (contratações públicas)</t>
  </si>
  <si>
    <t>Elaine Santos Paes (sites especializados)</t>
  </si>
  <si>
    <t>CATMAT: 341786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</si>
</sst>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6"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id="1" name="Tabela113" displayName="Tabela113" ref="D18:I68" totalsRowShown="0" headerRowDxfId="4265" dataDxfId="4263" headerRowBorderDxfId="4264" tableBorderDxfId="4262" totalsRowBorderDxfId="4261">
  <tableColumns count="6">
    <tableColumn id="1" name="Item" dataDxfId="4260"/>
    <tableColumn id="2" name="Descrição" dataDxfId="4259">
      <calculatedColumnFormula>'Item 1'!$C$16</calculatedColumnFormula>
    </tableColumn>
    <tableColumn id="4" name="Unidade" dataDxfId="4258">
      <calculatedColumnFormula>'Item 1'!$F$19</calculatedColumnFormula>
    </tableColumn>
    <tableColumn id="3" name="Quantidade" dataDxfId="4257">
      <calculatedColumnFormula>'Item 1'!$C$19</calculatedColumnFormula>
    </tableColumn>
    <tableColumn id="5" name="Preço Unitário" dataDxfId="4256">
      <calculatedColumnFormula>'Item 1'!$O$19</calculatedColumnFormula>
    </tableColumn>
    <tableColumn id="6" name="Valor Total" dataDxfId="4255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8" name="Tabela8" displayName="Tabela8" ref="C11:C14" totalsRowShown="0" headerRowDxfId="4254" dataDxfId="4253" tableBorderDxfId="4252">
  <autoFilter ref="C11:C14"/>
  <tableColumns count="1">
    <tableColumn id="1" name="Métodos Matemáticos" dataDxfId="425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2" name="Tabela1" displayName="Tabela1" ref="C31:N51" totalsRowShown="0" headerRowDxfId="4203" dataDxfId="4201" headerRowBorderDxfId="4202" tableBorderDxfId="4200" totalsRowBorderDxfId="4199">
  <sortState ref="C32:I51">
    <sortCondition ref="C31:C51"/>
  </sortState>
  <tableColumns count="12">
    <tableColumn id="1" name="#" dataDxfId="4198"/>
    <tableColumn id="2" name="Fonte" dataDxfId="4197"/>
    <tableColumn id="3" name="Órgão Comprador / Fornecedor" dataDxfId="4196"/>
    <tableColumn id="4" name="Doc." dataDxfId="4195"/>
    <tableColumn id="5" name="Preço Unitário" dataDxfId="4194"/>
    <tableColumn id="10" name="Início Validade (IN 65/2021)" dataDxfId="4193"/>
    <tableColumn id="9" name="Válida até:" dataDxfId="4192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name="!" dataDxfId="4191">
      <calculatedColumnFormula>IF($C$25=Aux!$E$13,"#",IF(COUNT(Tabela1[Preço Unitário])&lt;3,"#",IF(Tabela1[[#This Row],[Preço Unitário]]="","#",IF(Tabela1[[#This Row],[%]]&lt;=1.5,"C","!"))))</calculatedColumnFormula>
    </tableColumn>
    <tableColumn id="11" name="Índice de Atualização em %" dataDxfId="4190"/>
    <tableColumn id="12" name="Preço Unitário Atualizado" dataDxfId="4189">
      <calculatedColumnFormula>IF(Tabela1[[#This Row],[Preço Unitário]]="","",Tabela1[[#This Row],[Preço Unitário]]*(1+Tabela1[[#This Row],[Índice de Atualização em %]]))</calculatedColumnFormula>
    </tableColumn>
    <tableColumn id="7" name="Média dos Demais" dataDxfId="4188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name="%" dataDxfId="4187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3" name="Tabela19" displayName="Tabela19" ref="C56:J76" totalsRowShown="0" headerRowDxfId="4186" dataDxfId="4184" headerRowBorderDxfId="4185" tableBorderDxfId="4183">
  <sortState ref="C57:G76">
    <sortCondition ref="G56:G76"/>
  </sortState>
  <tableColumns count="8">
    <tableColumn id="1" name="#" dataDxfId="4182">
      <calculatedColumnFormula>IF(Tabela19[[#This Row],[Preço Unitário Atualizado]]="","",C32)</calculatedColumnFormula>
    </tableColumn>
    <tableColumn id="2" name="Fonte" dataDxfId="4181">
      <calculatedColumnFormula>IF($U$44="Não","",IF($J32="C",IF(ISBLANK($D32),"",$D32),""))</calculatedColumnFormula>
    </tableColumn>
    <tableColumn id="3" name="Órgão Comprador / Fornecedor" dataDxfId="4180">
      <calculatedColumnFormula>IF($U$44="Não","",IF($J32="C",IF(ISBLANK($E32),"",$E32),""))</calculatedColumnFormula>
    </tableColumn>
    <tableColumn id="4" name="Doc." dataDxfId="4179">
      <calculatedColumnFormula>IF($U$44="Não","",IF($J32="C",IF(ISBLANK($F32),"",$F32),""))</calculatedColumnFormula>
    </tableColumn>
    <tableColumn id="5" name="Preço Unitário Atualizado" dataDxfId="4178">
      <calculatedColumnFormula>IF($U$44="Não","",IF($J32="C",G32*(1+K32),""))</calculatedColumnFormula>
    </tableColumn>
    <tableColumn id="7" name="Média dos Demais" dataDxfId="4177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name="%" dataDxfId="4176">
      <calculatedColumnFormula>IF(Tabela19[[#This Row],[Média dos Demais]]="","",Tabela19[[#This Row],[Preço Unitário Atualizado]]/Tabela19[[#This Row],[Média dos Demais]])</calculatedColumnFormula>
    </tableColumn>
    <tableColumn id="6" name="!" dataDxfId="4175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4" name="Tabela1912" displayName="Tabela1912" ref="C79:G99" totalsRowShown="0" headerRowDxfId="4174" dataDxfId="4172" headerRowBorderDxfId="4173" tableBorderDxfId="4171">
  <sortState ref="C79:G98">
    <sortCondition ref="G31:G51"/>
  </sortState>
  <tableColumns count="5">
    <tableColumn id="1" name="#" dataDxfId="4170">
      <calculatedColumnFormula>IF(Tabela1912[[#This Row],[Preço Unitário Atualizado]]="","",C32)</calculatedColumnFormula>
    </tableColumn>
    <tableColumn id="2" name="Fonte" dataDxfId="4169">
      <calculatedColumnFormula>IF($U$69,IF($J57="C",IF(ISBLANK($D57),"",$D57),""),"")</calculatedColumnFormula>
    </tableColumn>
    <tableColumn id="3" name="Órgão Comprador / Fornecedor" dataDxfId="4168">
      <calculatedColumnFormula>IF($U$69,IF($J57="C",IF(ISBLANK($E57),"",$E57),""),"")</calculatedColumnFormula>
    </tableColumn>
    <tableColumn id="4" name="Doc." dataDxfId="4167">
      <calculatedColumnFormula>IF($U$69,IF($J57="C",IF(ISBLANK($F57),"",$F57),""),"")</calculatedColumnFormula>
    </tableColumn>
    <tableColumn id="5" name="Preço Unitário Atualizado" dataDxfId="41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5" name="Tabela16" displayName="Tabela16" ref="C31:N51" totalsRowShown="0" headerRowDxfId="4118" dataDxfId="4116" headerRowBorderDxfId="4117" tableBorderDxfId="4115" totalsRowBorderDxfId="4114">
  <sortState ref="C32:I51">
    <sortCondition ref="C31:C51"/>
  </sortState>
  <tableColumns count="12">
    <tableColumn id="1" name="#" dataDxfId="4113"/>
    <tableColumn id="2" name="Fonte" dataDxfId="4112"/>
    <tableColumn id="3" name="Órgão Comprador / Fornecedor" dataDxfId="4111"/>
    <tableColumn id="4" name="Doc." dataDxfId="4110"/>
    <tableColumn id="5" name="Preço Unitário" dataDxfId="4109"/>
    <tableColumn id="10" name="Início Validade (IN 65/2021)" dataDxfId="4108"/>
    <tableColumn id="9" name="Válida até:" dataDxfId="4107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name="!" dataDxfId="4106">
      <calculatedColumnFormula>IF($C$25=Aux!$E$13,"#",IF(COUNT(Tabela16[Preço Unitário])&lt;3,"#",IF(Tabela16[[#This Row],[Preço Unitário]]="","#",IF(Tabela16[[#This Row],[%]]&lt;=1.5,"C","!"))))</calculatedColumnFormula>
    </tableColumn>
    <tableColumn id="11" name="Índice de Atualização em %" dataDxfId="4105"/>
    <tableColumn id="12" name="Preço Unitário Atualizado" dataDxfId="4104">
      <calculatedColumnFormula>IF(Tabela16[[#This Row],[Preço Unitário]]="","",Tabela16[[#This Row],[Preço Unitário]]*(1+Tabela16[[#This Row],[Índice de Atualização em %]]))</calculatedColumnFormula>
    </tableColumn>
    <tableColumn id="7" name="Média dos Demais" dataDxfId="4103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name="%" dataDxfId="4102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6" name="Tabela197" displayName="Tabela197" ref="C56:J76" totalsRowShown="0" headerRowDxfId="4101" dataDxfId="4099" headerRowBorderDxfId="4100" tableBorderDxfId="4098">
  <sortState ref="C57:G76">
    <sortCondition ref="G56:G76"/>
  </sortState>
  <tableColumns count="8">
    <tableColumn id="1" name="#" dataDxfId="4097">
      <calculatedColumnFormula>IF(Tabela197[[#This Row],[Preço Unitário Atualizado]]="","",C32)</calculatedColumnFormula>
    </tableColumn>
    <tableColumn id="2" name="Fonte" dataDxfId="4096">
      <calculatedColumnFormula>IF($U$44="Não","",IF($J32="C",IF(ISBLANK($D32),"",$D32),""))</calculatedColumnFormula>
    </tableColumn>
    <tableColumn id="3" name="Órgão Comprador / Fornecedor" dataDxfId="4095">
      <calculatedColumnFormula>IF($U$44="Não","",IF($J32="C",IF(ISBLANK($E32),"",$E32),""))</calculatedColumnFormula>
    </tableColumn>
    <tableColumn id="4" name="Doc." dataDxfId="4094">
      <calculatedColumnFormula>IF($U$44="Não","",IF($J32="C",IF(ISBLANK($F32),"",$F32),""))</calculatedColumnFormula>
    </tableColumn>
    <tableColumn id="5" name="Preço Unitário Atualizado" dataDxfId="4093">
      <calculatedColumnFormula>IF($U$44="Não","",IF($J32="C",G32*(1+K32),""))</calculatedColumnFormula>
    </tableColumn>
    <tableColumn id="7" name="Média dos Demais" dataDxfId="4092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name="%" dataDxfId="4091">
      <calculatedColumnFormula>IF(Tabela197[[#This Row],[Média dos Demais]]="","",Tabela197[[#This Row],[Preço Unitário Atualizado]]/Tabela197[[#This Row],[Média dos Demais]])</calculatedColumnFormula>
    </tableColumn>
    <tableColumn id="6" name="!" dataDxfId="4090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7" name="Tabela19128" displayName="Tabela19128" ref="C79:G99" totalsRowShown="0" headerRowDxfId="4089" dataDxfId="4087" headerRowBorderDxfId="4088" tableBorderDxfId="4086">
  <sortState ref="C80:G99">
    <sortCondition ref="G31:G51"/>
  </sortState>
  <tableColumns count="5">
    <tableColumn id="1" name="#" dataDxfId="4085">
      <calculatedColumnFormula>IF(Tabela19128[[#This Row],[Preço Unitário Atualizado]]="","",C32)</calculatedColumnFormula>
    </tableColumn>
    <tableColumn id="2" name="Fonte" dataDxfId="4084">
      <calculatedColumnFormula>IF($U$69,IF($J57="C",IF(ISBLANK($D57),"",$D57),""),"")</calculatedColumnFormula>
    </tableColumn>
    <tableColumn id="3" name="Órgão Comprador / Fornecedor" dataDxfId="4083">
      <calculatedColumnFormula>IF($U$69,IF($J57="C",IF(ISBLANK($E57),"",$E57),""),"")</calculatedColumnFormula>
    </tableColumn>
    <tableColumn id="4" name="Doc." dataDxfId="4082">
      <calculatedColumnFormula>IF($U$69,IF($J57="C",IF(ISBLANK($F57),"",$F57),""),"")</calculatedColumnFormula>
    </tableColumn>
    <tableColumn id="5" name="Preço Unitário Atualizado" dataDxfId="408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9" name="Tabela110" displayName="Tabela110" ref="C31:N51" totalsRowShown="0" headerRowDxfId="4033" dataDxfId="4031" headerRowBorderDxfId="4032" tableBorderDxfId="4030" totalsRowBorderDxfId="4029">
  <sortState ref="C32:I51">
    <sortCondition ref="C31:C51"/>
  </sortState>
  <tableColumns count="12">
    <tableColumn id="1" name="#" dataDxfId="4028"/>
    <tableColumn id="2" name="Fonte" dataDxfId="4027"/>
    <tableColumn id="3" name="Órgão Comprador / Fornecedor" dataDxfId="4026"/>
    <tableColumn id="4" name="Doc." dataDxfId="4025"/>
    <tableColumn id="5" name="Preço Unitário" dataDxfId="4024"/>
    <tableColumn id="10" name="Início Validade (IN 65/2021)" dataDxfId="4023"/>
    <tableColumn id="9" name="Válida até:" dataDxfId="402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name="!" dataDxfId="4021">
      <calculatedColumnFormula>IF($C$25=Aux!$E$13,"#",IF(COUNT(Tabela110[Preço Unitário])&lt;3,"#",IF(Tabela110[[#This Row],[Preço Unitário]]="","#",IF(Tabela110[[#This Row],[%]]&lt;=1.5,"C","!"))))</calculatedColumnFormula>
    </tableColumn>
    <tableColumn id="11" name="Índice de Atualização em %" dataDxfId="4020"/>
    <tableColumn id="12" name="Preço Unitário Atualizado" dataDxfId="4019">
      <calculatedColumnFormula>IF(Tabela110[[#This Row],[Preço Unitário]]="","",Tabela110[[#This Row],[Preço Unitário]]*(1+Tabela110[[#This Row],[Índice de Atualização em %]]))</calculatedColumnFormula>
    </tableColumn>
    <tableColumn id="7" name="Média dos Demais" dataDxfId="4018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name="%" dataDxfId="4017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10" name="Tabela1911" displayName="Tabela1911" ref="C56:J76" totalsRowShown="0" headerRowDxfId="4016" dataDxfId="4014" headerRowBorderDxfId="4015" tableBorderDxfId="4013">
  <sortState ref="C57:G76">
    <sortCondition ref="G56:G76"/>
  </sortState>
  <tableColumns count="8">
    <tableColumn id="1" name="#" dataDxfId="4012">
      <calculatedColumnFormula>IF(Tabela1911[[#This Row],[Preço Unitário Atualizado]]="","",C32)</calculatedColumnFormula>
    </tableColumn>
    <tableColumn id="2" name="Fonte" dataDxfId="4011">
      <calculatedColumnFormula>IF($U$44="Não","",IF($J32="C",IF(ISBLANK($D32),"",$D32),""))</calculatedColumnFormula>
    </tableColumn>
    <tableColumn id="3" name="Órgão Comprador / Fornecedor" dataDxfId="4010">
      <calculatedColumnFormula>IF($U$44="Não","",IF($J32="C",IF(ISBLANK($E32),"",$E32),""))</calculatedColumnFormula>
    </tableColumn>
    <tableColumn id="4" name="Doc." dataDxfId="4009">
      <calculatedColumnFormula>IF($U$44="Não","",IF($J32="C",IF(ISBLANK($F32),"",$F32),""))</calculatedColumnFormula>
    </tableColumn>
    <tableColumn id="5" name="Preço Unitário Atualizado" dataDxfId="4008">
      <calculatedColumnFormula>IF($U$44="Não","",IF($J32="C",G32*(1+K32),""))</calculatedColumnFormula>
    </tableColumn>
    <tableColumn id="7" name="Média dos Demais" dataDxfId="4007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name="%" dataDxfId="4006">
      <calculatedColumnFormula>IF(Tabela1911[[#This Row],[Média dos Demais]]="","",Tabela1911[[#This Row],[Preço Unitário Atualizado]]/Tabela1911[[#This Row],[Média dos Demais]])</calculatedColumnFormula>
    </tableColumn>
    <tableColumn id="6" name="!" dataDxfId="4005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11" name="Tabela191212" displayName="Tabela191212" ref="C79:G99" totalsRowShown="0" headerRowDxfId="4004" dataDxfId="4002" headerRowBorderDxfId="4003" tableBorderDxfId="4001">
  <sortState ref="C80:G99">
    <sortCondition ref="G31:G51"/>
  </sortState>
  <tableColumns count="5">
    <tableColumn id="1" name="#" dataDxfId="4000">
      <calculatedColumnFormula>IF(Tabela191212[[#This Row],[Preço Unitário Atualizado]]="","",C32)</calculatedColumnFormula>
    </tableColumn>
    <tableColumn id="2" name="Fonte" dataDxfId="3999">
      <calculatedColumnFormula>IF($U$69,IF($J57="C",IF(ISBLANK($D57),"",$D57),""),"")</calculatedColumnFormula>
    </tableColumn>
    <tableColumn id="3" name="Órgão Comprador / Fornecedor" dataDxfId="3998">
      <calculatedColumnFormula>IF($U$69,IF($J57="C",IF(ISBLANK($E57),"",$E57),""),"")</calculatedColumnFormula>
    </tableColumn>
    <tableColumn id="4" name="Doc." dataDxfId="3997">
      <calculatedColumnFormula>IF($U$69,IF($J57="C",IF(ISBLANK($F57),"",$F57),""),"")</calculatedColumnFormula>
    </tableColumn>
    <tableColumn id="5" name="Preço Unitário Atualizado" dataDxfId="399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12" name="Tabela114" displayName="Tabela114" ref="C31:N51" totalsRowShown="0" headerRowDxfId="3948" dataDxfId="3946" headerRowBorderDxfId="3947" tableBorderDxfId="3945" totalsRowBorderDxfId="3944">
  <sortState ref="C32:I51">
    <sortCondition ref="C31:C51"/>
  </sortState>
  <tableColumns count="12">
    <tableColumn id="1" name="#" dataDxfId="3943"/>
    <tableColumn id="2" name="Fonte" dataDxfId="3942"/>
    <tableColumn id="3" name="Órgão Comprador / Fornecedor" dataDxfId="3941"/>
    <tableColumn id="4" name="Doc." dataDxfId="3940"/>
    <tableColumn id="5" name="Preço Unitário" dataDxfId="3939"/>
    <tableColumn id="10" name="Início Validade (IN 65/2021)" dataDxfId="3938"/>
    <tableColumn id="9" name="Válida até:" dataDxfId="3937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name="!" dataDxfId="3936">
      <calculatedColumnFormula>IF($C$25=Aux!$E$13,"#",IF(COUNT(Tabela114[Preço Unitário])&lt;3,"#",IF(Tabela114[[#This Row],[Preço Unitário]]="","#",IF(Tabela114[[#This Row],[%]]&lt;=1.5,"C","!"))))</calculatedColumnFormula>
    </tableColumn>
    <tableColumn id="11" name="Índice de Atualização em %" dataDxfId="3935"/>
    <tableColumn id="12" name="Preço Unitário Atualizado" dataDxfId="3934">
      <calculatedColumnFormula>IF(Tabela114[[#This Row],[Preço Unitário]]="","",Tabela114[[#This Row],[Preço Unitário]]*(1+Tabela114[[#This Row],[Índice de Atualização em %]]))</calculatedColumnFormula>
    </tableColumn>
    <tableColumn id="7" name="Média dos Demais" dataDxfId="3933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name="%" dataDxfId="3932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13" name="Tabela1914" displayName="Tabela1914" ref="C56:J76" totalsRowShown="0" headerRowDxfId="3931" dataDxfId="3929" headerRowBorderDxfId="3930" tableBorderDxfId="3928">
  <sortState ref="C57:G76">
    <sortCondition ref="G56:G76"/>
  </sortState>
  <tableColumns count="8">
    <tableColumn id="1" name="#" dataDxfId="3927">
      <calculatedColumnFormula>IF(Tabela1914[[#This Row],[Preço Unitário Atualizado]]="","",C32)</calculatedColumnFormula>
    </tableColumn>
    <tableColumn id="2" name="Fonte" dataDxfId="3926">
      <calculatedColumnFormula>IF($U$44="Não","",IF($J32="C",IF(ISBLANK($D32),"",$D32),""))</calculatedColumnFormula>
    </tableColumn>
    <tableColumn id="3" name="Órgão Comprador / Fornecedor" dataDxfId="3925">
      <calculatedColumnFormula>IF($U$44="Não","",IF($J32="C",IF(ISBLANK($E32),"",$E32),""))</calculatedColumnFormula>
    </tableColumn>
    <tableColumn id="4" name="Doc." dataDxfId="3924">
      <calculatedColumnFormula>IF($U$44="Não","",IF($J32="C",IF(ISBLANK($F32),"",$F32),""))</calculatedColumnFormula>
    </tableColumn>
    <tableColumn id="5" name="Preço Unitário Atualizado" dataDxfId="3923">
      <calculatedColumnFormula>IF($U$44="Não","",IF($J32="C",G32*(1+K32),""))</calculatedColumnFormula>
    </tableColumn>
    <tableColumn id="7" name="Média dos Demais" dataDxfId="3922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name="%" dataDxfId="3921">
      <calculatedColumnFormula>IF(Tabela1914[[#This Row],[Média dos Demais]]="","",Tabela1914[[#This Row],[Preço Unitário Atualizado]]/Tabela1914[[#This Row],[Média dos Demais]])</calculatedColumnFormula>
    </tableColumn>
    <tableColumn id="6" name="!" dataDxfId="3920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14" name="Tabela191215" displayName="Tabela191215" ref="C79:G99" totalsRowShown="0" headerRowDxfId="3919" dataDxfId="3917" headerRowBorderDxfId="3918" tableBorderDxfId="3916">
  <sortState ref="C80:G99">
    <sortCondition ref="G31:G51"/>
  </sortState>
  <tableColumns count="5">
    <tableColumn id="1" name="#" dataDxfId="3915">
      <calculatedColumnFormula>IF(Tabela191215[[#This Row],[Preço Unitário Atualizado]]="","",C32)</calculatedColumnFormula>
    </tableColumn>
    <tableColumn id="2" name="Fonte" dataDxfId="3914">
      <calculatedColumnFormula>IF($U$69,IF($J57="C",IF(ISBLANK($D57),"",$D57),""),"")</calculatedColumnFormula>
    </tableColumn>
    <tableColumn id="3" name="Órgão Comprador / Fornecedor" dataDxfId="3913">
      <calculatedColumnFormula>IF($U$69,IF($J57="C",IF(ISBLANK($E57),"",$E57),""),"")</calculatedColumnFormula>
    </tableColumn>
    <tableColumn id="4" name="Doc." dataDxfId="3912">
      <calculatedColumnFormula>IF($U$69,IF($J57="C",IF(ISBLANK($F57),"",$F57),""),"")</calculatedColumnFormula>
    </tableColumn>
    <tableColumn id="5" name="Preço Unitário Atualizado" dataDxfId="391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15" name="Tabela116" displayName="Tabela116" ref="C31:N51" totalsRowShown="0" headerRowDxfId="3863" dataDxfId="3861" headerRowBorderDxfId="3862" tableBorderDxfId="3860" totalsRowBorderDxfId="3859">
  <sortState ref="C32:I51">
    <sortCondition ref="C31:C51"/>
  </sortState>
  <tableColumns count="12">
    <tableColumn id="1" name="#" dataDxfId="3858"/>
    <tableColumn id="2" name="Fonte" dataDxfId="3857"/>
    <tableColumn id="3" name="Órgão Comprador / Fornecedor" dataDxfId="3856"/>
    <tableColumn id="4" name="Doc." dataDxfId="3855"/>
    <tableColumn id="5" name="Preço Unitário" dataDxfId="3854"/>
    <tableColumn id="10" name="Início Validade (IN 65/2021)" dataDxfId="3853"/>
    <tableColumn id="9" name="Válida até:" dataDxfId="3852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name="!" dataDxfId="3851">
      <calculatedColumnFormula>IF($C$25=Aux!$E$13,"#",IF(COUNT(Tabela116[Preço Unitário])&lt;3,"#",IF(Tabela116[[#This Row],[Preço Unitário]]="","#",IF(Tabela116[[#This Row],[%]]&lt;=1.5,"C","!"))))</calculatedColumnFormula>
    </tableColumn>
    <tableColumn id="11" name="Índice de Atualização em %" dataDxfId="3850"/>
    <tableColumn id="12" name="Preço Unitário Atualizado" dataDxfId="3849">
      <calculatedColumnFormula>IF(Tabela116[[#This Row],[Preço Unitário]]="","",Tabela116[[#This Row],[Preço Unitário]]*(1+Tabela116[[#This Row],[Índice de Atualização em %]]))</calculatedColumnFormula>
    </tableColumn>
    <tableColumn id="7" name="Média dos Demais" dataDxfId="3848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name="%" dataDxfId="3847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id="16" name="Tabela1917" displayName="Tabela1917" ref="C56:J76" totalsRowShown="0" headerRowDxfId="3846" dataDxfId="3844" headerRowBorderDxfId="3845" tableBorderDxfId="3843">
  <sortState ref="C57:G76">
    <sortCondition ref="G56:G76"/>
  </sortState>
  <tableColumns count="8">
    <tableColumn id="1" name="#" dataDxfId="3842">
      <calculatedColumnFormula>IF(Tabela1917[[#This Row],[Preço Unitário Atualizado]]="","",C32)</calculatedColumnFormula>
    </tableColumn>
    <tableColumn id="2" name="Fonte" dataDxfId="3841">
      <calculatedColumnFormula>IF($U$44="Não","",IF($J32="C",IF(ISBLANK($D32),"",$D32),""))</calculatedColumnFormula>
    </tableColumn>
    <tableColumn id="3" name="Órgão Comprador / Fornecedor" dataDxfId="3840">
      <calculatedColumnFormula>IF($U$44="Não","",IF($J32="C",IF(ISBLANK($E32),"",$E32),""))</calculatedColumnFormula>
    </tableColumn>
    <tableColumn id="4" name="Doc." dataDxfId="3839">
      <calculatedColumnFormula>IF($U$44="Não","",IF($J32="C",IF(ISBLANK($F32),"",$F32),""))</calculatedColumnFormula>
    </tableColumn>
    <tableColumn id="5" name="Preço Unitário Atualizado" dataDxfId="3838">
      <calculatedColumnFormula>IF($U$44="Não","",IF($J32="C",G32*(1+K32),""))</calculatedColumnFormula>
    </tableColumn>
    <tableColumn id="7" name="Média dos Demais" dataDxfId="3837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name="%" dataDxfId="3836">
      <calculatedColumnFormula>IF(Tabela1917[[#This Row],[Média dos Demais]]="","",Tabela1917[[#This Row],[Preço Unitário Atualizado]]/Tabela1917[[#This Row],[Média dos Demais]])</calculatedColumnFormula>
    </tableColumn>
    <tableColumn id="6" name="!" dataDxfId="3835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id="17" name="Tabela191218" displayName="Tabela191218" ref="C79:G99" totalsRowShown="0" headerRowDxfId="3834" dataDxfId="3832" headerRowBorderDxfId="3833" tableBorderDxfId="3831">
  <sortState ref="C80:G99">
    <sortCondition ref="G31:G51"/>
  </sortState>
  <tableColumns count="5">
    <tableColumn id="1" name="#" dataDxfId="3830">
      <calculatedColumnFormula>IF(Tabela191218[[#This Row],[Preço Unitário Atualizado]]="","",C32)</calculatedColumnFormula>
    </tableColumn>
    <tableColumn id="2" name="Fonte" dataDxfId="3829">
      <calculatedColumnFormula>IF($U$69,IF($J57="C",IF(ISBLANK($D57),"",$D57),""),"")</calculatedColumnFormula>
    </tableColumn>
    <tableColumn id="3" name="Órgão Comprador / Fornecedor" dataDxfId="3828">
      <calculatedColumnFormula>IF($U$69,IF($J57="C",IF(ISBLANK($E57),"",$E57),""),"")</calculatedColumnFormula>
    </tableColumn>
    <tableColumn id="4" name="Doc." dataDxfId="3827">
      <calculatedColumnFormula>IF($U$69,IF($J57="C",IF(ISBLANK($F57),"",$F57),""),"")</calculatedColumnFormula>
    </tableColumn>
    <tableColumn id="5" name="Preço Unitário Atualizado" dataDxfId="382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id="18" name="Tabela119" displayName="Tabela119" ref="C31:N51" totalsRowShown="0" headerRowDxfId="3778" dataDxfId="3776" headerRowBorderDxfId="3777" tableBorderDxfId="3775" totalsRowBorderDxfId="3774">
  <sortState ref="C32:I51">
    <sortCondition ref="C31:C51"/>
  </sortState>
  <tableColumns count="12">
    <tableColumn id="1" name="#" dataDxfId="3773"/>
    <tableColumn id="2" name="Fonte" dataDxfId="3772"/>
    <tableColumn id="3" name="Órgão Comprador / Fornecedor" dataDxfId="3771"/>
    <tableColumn id="4" name="Doc." dataDxfId="3770"/>
    <tableColumn id="5" name="Preço Unitário" dataDxfId="3769"/>
    <tableColumn id="10" name="Início Validade (IN 65/2021)" dataDxfId="3768"/>
    <tableColumn id="9" name="Válida até:" dataDxfId="3767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name="!" dataDxfId="3766">
      <calculatedColumnFormula>IF($C$25=Aux!$E$13,"#",IF(COUNT(Tabela119[Preço Unitário])&lt;3,"#",IF(Tabela119[[#This Row],[Preço Unitário]]="","#",IF(Tabela119[[#This Row],[%]]&lt;=1.5,"C","!"))))</calculatedColumnFormula>
    </tableColumn>
    <tableColumn id="11" name="Índice de Atualização em %" dataDxfId="3765"/>
    <tableColumn id="12" name="Preço Unitário Atualizado" dataDxfId="3764">
      <calculatedColumnFormula>IF(Tabela119[[#This Row],[Preço Unitário]]="","",Tabela119[[#This Row],[Preço Unitário]]*(1+Tabela119[[#This Row],[Índice de Atualização em %]]))</calculatedColumnFormula>
    </tableColumn>
    <tableColumn id="7" name="Média dos Demais" dataDxfId="3763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name="%" dataDxfId="3762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id="19" name="Tabela1920" displayName="Tabela1920" ref="C56:J76" totalsRowShown="0" headerRowDxfId="3761" dataDxfId="3759" headerRowBorderDxfId="3760" tableBorderDxfId="3758">
  <sortState ref="C57:G76">
    <sortCondition ref="G56:G76"/>
  </sortState>
  <tableColumns count="8">
    <tableColumn id="1" name="#" dataDxfId="3757">
      <calculatedColumnFormula>IF(Tabela1920[[#This Row],[Preço Unitário Atualizado]]="","",C32)</calculatedColumnFormula>
    </tableColumn>
    <tableColumn id="2" name="Fonte" dataDxfId="3756">
      <calculatedColumnFormula>IF($U$44="Não","",IF($J32="C",IF(ISBLANK($D32),"",$D32),""))</calculatedColumnFormula>
    </tableColumn>
    <tableColumn id="3" name="Órgão Comprador / Fornecedor" dataDxfId="3755">
      <calculatedColumnFormula>IF($U$44="Não","",IF($J32="C",IF(ISBLANK($E32),"",$E32),""))</calculatedColumnFormula>
    </tableColumn>
    <tableColumn id="4" name="Doc." dataDxfId="3754">
      <calculatedColumnFormula>IF($U$44="Não","",IF($J32="C",IF(ISBLANK($F32),"",$F32),""))</calculatedColumnFormula>
    </tableColumn>
    <tableColumn id="5" name="Preço Unitário Atualizado" dataDxfId="3753">
      <calculatedColumnFormula>IF($U$44="Não","",IF($J32="C",G32*(1+K32),""))</calculatedColumnFormula>
    </tableColumn>
    <tableColumn id="7" name="Média dos Demais" dataDxfId="3752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name="%" dataDxfId="3751">
      <calculatedColumnFormula>IF(Tabela1920[[#This Row],[Média dos Demais]]="","",Tabela1920[[#This Row],[Preço Unitário Atualizado]]/Tabela1920[[#This Row],[Média dos Demais]])</calculatedColumnFormula>
    </tableColumn>
    <tableColumn id="6" name="!" dataDxfId="3750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id="20" name="Tabela191221" displayName="Tabela191221" ref="C79:G99" totalsRowShown="0" headerRowDxfId="3749" dataDxfId="3747" headerRowBorderDxfId="3748" tableBorderDxfId="3746">
  <sortState ref="C80:G99">
    <sortCondition ref="G31:G51"/>
  </sortState>
  <tableColumns count="5">
    <tableColumn id="1" name="#" dataDxfId="3745">
      <calculatedColumnFormula>IF(Tabela191221[[#This Row],[Preço Unitário Atualizado]]="","",C32)</calculatedColumnFormula>
    </tableColumn>
    <tableColumn id="2" name="Fonte" dataDxfId="3744">
      <calculatedColumnFormula>IF($U$69,IF($J57="C",IF(ISBLANK($D57),"",$D57),""),"")</calculatedColumnFormula>
    </tableColumn>
    <tableColumn id="3" name="Órgão Comprador / Fornecedor" dataDxfId="3743">
      <calculatedColumnFormula>IF($U$69,IF($J57="C",IF(ISBLANK($E57),"",$E57),""),"")</calculatedColumnFormula>
    </tableColumn>
    <tableColumn id="4" name="Doc." dataDxfId="3742">
      <calculatedColumnFormula>IF($U$69,IF($J57="C",IF(ISBLANK($F57),"",$F57),""),"")</calculatedColumnFormula>
    </tableColumn>
    <tableColumn id="5" name="Preço Unitário Atualizado" dataDxfId="374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id="21" name="Tabela122" displayName="Tabela122" ref="C31:N51" totalsRowShown="0" headerRowDxfId="3693" dataDxfId="3691" headerRowBorderDxfId="3692" tableBorderDxfId="3690" totalsRowBorderDxfId="3689">
  <sortState ref="C32:I51">
    <sortCondition ref="C31:C51"/>
  </sortState>
  <tableColumns count="12">
    <tableColumn id="1" name="#" dataDxfId="3688"/>
    <tableColumn id="2" name="Fonte" dataDxfId="3687"/>
    <tableColumn id="3" name="Órgão Comprador / Fornecedor" dataDxfId="3686"/>
    <tableColumn id="4" name="Doc." dataDxfId="3685"/>
    <tableColumn id="5" name="Preço Unitário" dataDxfId="3684"/>
    <tableColumn id="10" name="Início Validade (IN 65/2021)" dataDxfId="3683"/>
    <tableColumn id="9" name="Válida até:" dataDxfId="3682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name="!" dataDxfId="3681">
      <calculatedColumnFormula>IF($C$25=Aux!$E$13,"#",IF(COUNT(Tabela122[Preço Unitário])&lt;3,"#",IF(Tabela122[[#This Row],[Preço Unitário]]="","#",IF(Tabela122[[#This Row],[%]]&lt;=1.5,"C","!"))))</calculatedColumnFormula>
    </tableColumn>
    <tableColumn id="11" name="Índice de Atualização em %" dataDxfId="3680"/>
    <tableColumn id="12" name="Preço Unitário Atualizado" dataDxfId="3679">
      <calculatedColumnFormula>IF(Tabela122[[#This Row],[Preço Unitário]]="","",Tabela122[[#This Row],[Preço Unitário]]*(1+Tabela122[[#This Row],[Índice de Atualização em %]]))</calculatedColumnFormula>
    </tableColumn>
    <tableColumn id="7" name="Média dos Demais" dataDxfId="3678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name="%" dataDxfId="3677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id="22" name="Tabela1923" displayName="Tabela1923" ref="C56:J76" totalsRowShown="0" headerRowDxfId="3676" dataDxfId="3674" headerRowBorderDxfId="3675" tableBorderDxfId="3673">
  <sortState ref="C57:G76">
    <sortCondition ref="G56:G76"/>
  </sortState>
  <tableColumns count="8">
    <tableColumn id="1" name="#" dataDxfId="3672">
      <calculatedColumnFormula>IF(Tabela1923[[#This Row],[Preço Unitário Atualizado]]="","",C32)</calculatedColumnFormula>
    </tableColumn>
    <tableColumn id="2" name="Fonte" dataDxfId="3671">
      <calculatedColumnFormula>IF($U$44="Não","",IF($J32="C",IF(ISBLANK($D32),"",$D32),""))</calculatedColumnFormula>
    </tableColumn>
    <tableColumn id="3" name="Órgão Comprador / Fornecedor" dataDxfId="3670">
      <calculatedColumnFormula>IF($U$44="Não","",IF($J32="C",IF(ISBLANK($E32),"",$E32),""))</calculatedColumnFormula>
    </tableColumn>
    <tableColumn id="4" name="Doc." dataDxfId="3669">
      <calculatedColumnFormula>IF($U$44="Não","",IF($J32="C",IF(ISBLANK($F32),"",$F32),""))</calculatedColumnFormula>
    </tableColumn>
    <tableColumn id="5" name="Preço Unitário Atualizado" dataDxfId="3668">
      <calculatedColumnFormula>IF($U$44="Não","",IF($J32="C",G32*(1+K32),""))</calculatedColumnFormula>
    </tableColumn>
    <tableColumn id="7" name="Média dos Demais" dataDxfId="3667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name="%" dataDxfId="3666">
      <calculatedColumnFormula>IF(Tabela1923[[#This Row],[Média dos Demais]]="","",Tabela1923[[#This Row],[Preço Unitário Atualizado]]/Tabela1923[[#This Row],[Média dos Demais]])</calculatedColumnFormula>
    </tableColumn>
    <tableColumn id="6" name="!" dataDxfId="3665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id="23" name="Tabela191224" displayName="Tabela191224" ref="C79:G99" totalsRowShown="0" headerRowDxfId="3664" dataDxfId="3662" headerRowBorderDxfId="3663" tableBorderDxfId="3661">
  <sortState ref="C80:G99">
    <sortCondition ref="G31:G51"/>
  </sortState>
  <tableColumns count="5">
    <tableColumn id="1" name="#" dataDxfId="3660">
      <calculatedColumnFormula>IF(Tabela191224[[#This Row],[Preço Unitário Atualizado]]="","",C32)</calculatedColumnFormula>
    </tableColumn>
    <tableColumn id="2" name="Fonte" dataDxfId="3659">
      <calculatedColumnFormula>IF($U$69,IF($J57="C",IF(ISBLANK($D57),"",$D57),""),"")</calculatedColumnFormula>
    </tableColumn>
    <tableColumn id="3" name="Órgão Comprador / Fornecedor" dataDxfId="3658">
      <calculatedColumnFormula>IF($U$69,IF($J57="C",IF(ISBLANK($E57),"",$E57),""),"")</calculatedColumnFormula>
    </tableColumn>
    <tableColumn id="4" name="Doc." dataDxfId="3657">
      <calculatedColumnFormula>IF($U$69,IF($J57="C",IF(ISBLANK($F57),"",$F57),""),"")</calculatedColumnFormula>
    </tableColumn>
    <tableColumn id="5" name="Preço Unitário Atualizado" dataDxfId="365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id="24" name="Tabela125" displayName="Tabela125" ref="C31:N51" totalsRowShown="0" headerRowDxfId="3608" dataDxfId="3606" headerRowBorderDxfId="3607" tableBorderDxfId="3605" totalsRowBorderDxfId="3604">
  <sortState ref="C32:I51">
    <sortCondition ref="C31:C51"/>
  </sortState>
  <tableColumns count="12">
    <tableColumn id="1" name="#" dataDxfId="3603"/>
    <tableColumn id="2" name="Fonte" dataDxfId="3602"/>
    <tableColumn id="3" name="Órgão Comprador / Fornecedor" dataDxfId="3601"/>
    <tableColumn id="4" name="Doc." dataDxfId="3600"/>
    <tableColumn id="5" name="Preço Unitário" dataDxfId="3599"/>
    <tableColumn id="10" name="Início Validade (IN 65/2021)" dataDxfId="3598"/>
    <tableColumn id="9" name="Válida até:" dataDxfId="3597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name="!" dataDxfId="3596">
      <calculatedColumnFormula>IF($C$25=Aux!$E$13,"#",IF(COUNT(Tabela125[Preço Unitário])&lt;3,"#",IF(Tabela125[[#This Row],[Preço Unitário]]="","#",IF(Tabela125[[#This Row],[%]]&lt;=1.5,"C","!"))))</calculatedColumnFormula>
    </tableColumn>
    <tableColumn id="11" name="Índice de Atualização em %" dataDxfId="3595"/>
    <tableColumn id="12" name="Preço Unitário Atualizado" dataDxfId="3594">
      <calculatedColumnFormula>IF(Tabela125[[#This Row],[Preço Unitário]]="","",Tabela125[[#This Row],[Preço Unitário]]*(1+Tabela125[[#This Row],[Índice de Atualização em %]]))</calculatedColumnFormula>
    </tableColumn>
    <tableColumn id="7" name="Média dos Demais" dataDxfId="3593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name="%" dataDxfId="3592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id="25" name="Tabela1926" displayName="Tabela1926" ref="C56:J76" totalsRowShown="0" headerRowDxfId="3591" dataDxfId="3589" headerRowBorderDxfId="3590" tableBorderDxfId="3588">
  <sortState ref="C57:G76">
    <sortCondition ref="G56:G76"/>
  </sortState>
  <tableColumns count="8">
    <tableColumn id="1" name="#" dataDxfId="3587">
      <calculatedColumnFormula>IF(Tabela1926[[#This Row],[Preço Unitário Atualizado]]="","",C32)</calculatedColumnFormula>
    </tableColumn>
    <tableColumn id="2" name="Fonte" dataDxfId="3586">
      <calculatedColumnFormula>IF($U$44="Não","",IF($J32="C",IF(ISBLANK($D32),"",$D32),""))</calculatedColumnFormula>
    </tableColumn>
    <tableColumn id="3" name="Órgão Comprador / Fornecedor" dataDxfId="3585">
      <calculatedColumnFormula>IF($U$44="Não","",IF($J32="C",IF(ISBLANK($E32),"",$E32),""))</calculatedColumnFormula>
    </tableColumn>
    <tableColumn id="4" name="Doc." dataDxfId="3584">
      <calculatedColumnFormula>IF($U$44="Não","",IF($J32="C",IF(ISBLANK($F32),"",$F32),""))</calculatedColumnFormula>
    </tableColumn>
    <tableColumn id="5" name="Preço Unitário Atualizado" dataDxfId="3583">
      <calculatedColumnFormula>IF($U$44="Não","",IF($J32="C",G32*(1+K32),""))</calculatedColumnFormula>
    </tableColumn>
    <tableColumn id="7" name="Média dos Demais" dataDxfId="3582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name="%" dataDxfId="3581">
      <calculatedColumnFormula>IF(Tabela1926[[#This Row],[Média dos Demais]]="","",Tabela1926[[#This Row],[Preço Unitário Atualizado]]/Tabela1926[[#This Row],[Média dos Demais]])</calculatedColumnFormula>
    </tableColumn>
    <tableColumn id="6" name="!" dataDxfId="3580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id="26" name="Tabela191227" displayName="Tabela191227" ref="C79:G99" totalsRowShown="0" headerRowDxfId="3579" dataDxfId="3577" headerRowBorderDxfId="3578" tableBorderDxfId="3576">
  <sortState ref="C80:G99">
    <sortCondition ref="G31:G51"/>
  </sortState>
  <tableColumns count="5">
    <tableColumn id="1" name="#" dataDxfId="3575">
      <calculatedColumnFormula>IF(Tabela191227[[#This Row],[Preço Unitário Atualizado]]="","",C32)</calculatedColumnFormula>
    </tableColumn>
    <tableColumn id="2" name="Fonte" dataDxfId="3574">
      <calculatedColumnFormula>IF($U$69,IF($J57="C",IF(ISBLANK($D57),"",$D57),""),"")</calculatedColumnFormula>
    </tableColumn>
    <tableColumn id="3" name="Órgão Comprador / Fornecedor" dataDxfId="3573">
      <calculatedColumnFormula>IF($U$69,IF($J57="C",IF(ISBLANK($E57),"",$E57),""),"")</calculatedColumnFormula>
    </tableColumn>
    <tableColumn id="4" name="Doc." dataDxfId="3572">
      <calculatedColumnFormula>IF($U$69,IF($J57="C",IF(ISBLANK($F57),"",$F57),""),"")</calculatedColumnFormula>
    </tableColumn>
    <tableColumn id="5" name="Preço Unitário Atualizado" dataDxfId="357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id="27" name="Tabela128" displayName="Tabela128" ref="C31:N51" totalsRowShown="0" headerRowDxfId="3523" dataDxfId="3521" headerRowBorderDxfId="3522" tableBorderDxfId="3520" totalsRowBorderDxfId="3519">
  <sortState ref="C32:I51">
    <sortCondition ref="C31:C51"/>
  </sortState>
  <tableColumns count="12">
    <tableColumn id="1" name="#" dataDxfId="3518"/>
    <tableColumn id="2" name="Fonte" dataDxfId="3517"/>
    <tableColumn id="3" name="Órgão Comprador / Fornecedor" dataDxfId="3516"/>
    <tableColumn id="4" name="Doc." dataDxfId="3515"/>
    <tableColumn id="5" name="Preço Unitário" dataDxfId="3514"/>
    <tableColumn id="10" name="Início Validade (IN 65/2021)" dataDxfId="3513"/>
    <tableColumn id="9" name="Válida até:" dataDxfId="3512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name="!" dataDxfId="3511">
      <calculatedColumnFormula>IF($C$25=Aux!$E$13,"#",IF(COUNT(Tabela128[Preço Unitário])&lt;3,"#",IF(Tabela128[[#This Row],[Preço Unitário]]="","#",IF(Tabela128[[#This Row],[%]]&lt;=1.5,"C","!"))))</calculatedColumnFormula>
    </tableColumn>
    <tableColumn id="11" name="Índice de Atualização em %" dataDxfId="3510"/>
    <tableColumn id="12" name="Preço Unitário Atualizado" dataDxfId="3509">
      <calculatedColumnFormula>IF(Tabela128[[#This Row],[Preço Unitário]]="","",Tabela128[[#This Row],[Preço Unitário]]*(1+Tabela128[[#This Row],[Índice de Atualização em %]]))</calculatedColumnFormula>
    </tableColumn>
    <tableColumn id="7" name="Média dos Demais" dataDxfId="3508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name="%" dataDxfId="3507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id="28" name="Tabela1929" displayName="Tabela1929" ref="C56:J76" totalsRowShown="0" headerRowDxfId="3506" dataDxfId="3504" headerRowBorderDxfId="3505" tableBorderDxfId="3503">
  <sortState ref="C57:G76">
    <sortCondition ref="G56:G76"/>
  </sortState>
  <tableColumns count="8">
    <tableColumn id="1" name="#" dataDxfId="3502">
      <calculatedColumnFormula>IF(Tabela1929[[#This Row],[Preço Unitário Atualizado]]="","",C32)</calculatedColumnFormula>
    </tableColumn>
    <tableColumn id="2" name="Fonte" dataDxfId="3501">
      <calculatedColumnFormula>IF($U$44="Não","",IF($J32="C",IF(ISBLANK($D32),"",$D32),""))</calculatedColumnFormula>
    </tableColumn>
    <tableColumn id="3" name="Órgão Comprador / Fornecedor" dataDxfId="3500">
      <calculatedColumnFormula>IF($U$44="Não","",IF($J32="C",IF(ISBLANK($E32),"",$E32),""))</calculatedColumnFormula>
    </tableColumn>
    <tableColumn id="4" name="Doc." dataDxfId="3499">
      <calculatedColumnFormula>IF($U$44="Não","",IF($J32="C",IF(ISBLANK($F32),"",$F32),""))</calculatedColumnFormula>
    </tableColumn>
    <tableColumn id="5" name="Preço Unitário Atualizado" dataDxfId="3498">
      <calculatedColumnFormula>IF($U$44="Não","",IF($J32="C",G32*(1+K32),""))</calculatedColumnFormula>
    </tableColumn>
    <tableColumn id="7" name="Média dos Demais" dataDxfId="3497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name="%" dataDxfId="3496">
      <calculatedColumnFormula>IF(Tabela1929[[#This Row],[Média dos Demais]]="","",Tabela1929[[#This Row],[Preço Unitário Atualizado]]/Tabela1929[[#This Row],[Média dos Demais]])</calculatedColumnFormula>
    </tableColumn>
    <tableColumn id="6" name="!" dataDxfId="3495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id="29" name="Tabela191230" displayName="Tabela191230" ref="C79:G99" totalsRowShown="0" headerRowDxfId="3494" dataDxfId="3492" headerRowBorderDxfId="3493" tableBorderDxfId="3491">
  <sortState ref="C80:G99">
    <sortCondition ref="G31:G51"/>
  </sortState>
  <tableColumns count="5">
    <tableColumn id="1" name="#" dataDxfId="3490">
      <calculatedColumnFormula>IF(Tabela191230[[#This Row],[Preço Unitário Atualizado]]="","",C32)</calculatedColumnFormula>
    </tableColumn>
    <tableColumn id="2" name="Fonte" dataDxfId="3489">
      <calculatedColumnFormula>IF($U$69,IF($J57="C",IF(ISBLANK($D57),"",$D57),""),"")</calculatedColumnFormula>
    </tableColumn>
    <tableColumn id="3" name="Órgão Comprador / Fornecedor" dataDxfId="3488">
      <calculatedColumnFormula>IF($U$69,IF($J57="C",IF(ISBLANK($E57),"",$E57),""),"")</calculatedColumnFormula>
    </tableColumn>
    <tableColumn id="4" name="Doc." dataDxfId="3487">
      <calculatedColumnFormula>IF($U$69,IF($J57="C",IF(ISBLANK($F57),"",$F57),""),"")</calculatedColumnFormula>
    </tableColumn>
    <tableColumn id="5" name="Preço Unitário Atualizado" dataDxfId="348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id="30" name="Tabela131" displayName="Tabela131" ref="C31:N51" totalsRowShown="0" headerRowDxfId="3438" dataDxfId="3436" headerRowBorderDxfId="3437" tableBorderDxfId="3435" totalsRowBorderDxfId="3434">
  <sortState ref="C32:I51">
    <sortCondition ref="C31:C51"/>
  </sortState>
  <tableColumns count="12">
    <tableColumn id="1" name="#" dataDxfId="3433"/>
    <tableColumn id="2" name="Fonte" dataDxfId="3432"/>
    <tableColumn id="3" name="Órgão Comprador / Fornecedor" dataDxfId="3431"/>
    <tableColumn id="4" name="Doc." dataDxfId="3430"/>
    <tableColumn id="5" name="Preço Unitário" dataDxfId="3429"/>
    <tableColumn id="10" name="Início Validade (IN 65/2021)" dataDxfId="3428"/>
    <tableColumn id="9" name="Válida até:" dataDxfId="3427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name="!" dataDxfId="3426">
      <calculatedColumnFormula>IF($C$25=Aux!$E$13,"#",IF(COUNT(Tabela131[Preço Unitário])&lt;3,"#",IF(Tabela131[[#This Row],[Preço Unitário]]="","#",IF(Tabela131[[#This Row],[%]]&lt;=1.5,"C","!"))))</calculatedColumnFormula>
    </tableColumn>
    <tableColumn id="11" name="Índice de Atualização em %" dataDxfId="3425"/>
    <tableColumn id="12" name="Preço Unitário Atualizado" dataDxfId="3424">
      <calculatedColumnFormula>IF(Tabela131[[#This Row],[Preço Unitário]]="","",Tabela131[[#This Row],[Preço Unitário]]*(1+Tabela131[[#This Row],[Índice de Atualização em %]]))</calculatedColumnFormula>
    </tableColumn>
    <tableColumn id="7" name="Média dos Demais" dataDxfId="3423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name="%" dataDxfId="3422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id="31" name="Tabela1932" displayName="Tabela1932" ref="C56:J76" totalsRowShown="0" headerRowDxfId="3421" dataDxfId="3419" headerRowBorderDxfId="3420" tableBorderDxfId="3418">
  <sortState ref="C57:G76">
    <sortCondition ref="G56:G76"/>
  </sortState>
  <tableColumns count="8">
    <tableColumn id="1" name="#" dataDxfId="3417">
      <calculatedColumnFormula>IF(Tabela1932[[#This Row],[Preço Unitário Atualizado]]="","",C32)</calculatedColumnFormula>
    </tableColumn>
    <tableColumn id="2" name="Fonte" dataDxfId="3416">
      <calculatedColumnFormula>IF($U$44="Não","",IF($J32="C",IF(ISBLANK($D32),"",$D32),""))</calculatedColumnFormula>
    </tableColumn>
    <tableColumn id="3" name="Órgão Comprador / Fornecedor" dataDxfId="3415">
      <calculatedColumnFormula>IF($U$44="Não","",IF($J32="C",IF(ISBLANK($E32),"",$E32),""))</calculatedColumnFormula>
    </tableColumn>
    <tableColumn id="4" name="Doc." dataDxfId="3414">
      <calculatedColumnFormula>IF($U$44="Não","",IF($J32="C",IF(ISBLANK($F32),"",$F32),""))</calculatedColumnFormula>
    </tableColumn>
    <tableColumn id="5" name="Preço Unitário Atualizado" dataDxfId="3413">
      <calculatedColumnFormula>IF($U$44="Não","",IF($J32="C",G32*(1+K32),""))</calculatedColumnFormula>
    </tableColumn>
    <tableColumn id="7" name="Média dos Demais" dataDxfId="3412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name="%" dataDxfId="3411">
      <calculatedColumnFormula>IF(Tabela1932[[#This Row],[Média dos Demais]]="","",Tabela1932[[#This Row],[Preço Unitário Atualizado]]/Tabela1932[[#This Row],[Média dos Demais]])</calculatedColumnFormula>
    </tableColumn>
    <tableColumn id="6" name="!" dataDxfId="3410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id="32" name="Tabela191233" displayName="Tabela191233" ref="C79:G99" totalsRowShown="0" headerRowDxfId="3409" dataDxfId="3407" headerRowBorderDxfId="3408" tableBorderDxfId="3406">
  <sortState ref="C80:G99">
    <sortCondition ref="G31:G51"/>
  </sortState>
  <tableColumns count="5">
    <tableColumn id="1" name="#" dataDxfId="3405">
      <calculatedColumnFormula>IF(Tabela191233[[#This Row],[Preço Unitário Atualizado]]="","",C32)</calculatedColumnFormula>
    </tableColumn>
    <tableColumn id="2" name="Fonte" dataDxfId="3404">
      <calculatedColumnFormula>IF($U$69,IF($J57="C",IF(ISBLANK($D57),"",$D57),""),"")</calculatedColumnFormula>
    </tableColumn>
    <tableColumn id="3" name="Órgão Comprador / Fornecedor" dataDxfId="3403">
      <calculatedColumnFormula>IF($U$69,IF($J57="C",IF(ISBLANK($E57),"",$E57),""),"")</calculatedColumnFormula>
    </tableColumn>
    <tableColumn id="4" name="Doc." dataDxfId="3402">
      <calculatedColumnFormula>IF($U$69,IF($J57="C",IF(ISBLANK($F57),"",$F57),""),"")</calculatedColumnFormula>
    </tableColumn>
    <tableColumn id="5" name="Preço Unitário Atualizado" dataDxfId="340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id="33" name="Tabela134" displayName="Tabela134" ref="C31:N51" totalsRowShown="0" headerRowDxfId="3353" dataDxfId="3351" headerRowBorderDxfId="3352" tableBorderDxfId="3350" totalsRowBorderDxfId="3349">
  <sortState ref="C32:I51">
    <sortCondition ref="C31:C51"/>
  </sortState>
  <tableColumns count="12">
    <tableColumn id="1" name="#" dataDxfId="3348"/>
    <tableColumn id="2" name="Fonte" dataDxfId="3347"/>
    <tableColumn id="3" name="Órgão Comprador / Fornecedor" dataDxfId="3346"/>
    <tableColumn id="4" name="Doc." dataDxfId="3345"/>
    <tableColumn id="5" name="Preço Unitário" dataDxfId="3344"/>
    <tableColumn id="10" name="Início Validade (IN 65/2021)" dataDxfId="3343"/>
    <tableColumn id="9" name="Válida até:" dataDxfId="3342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name="!" dataDxfId="3341">
      <calculatedColumnFormula>IF($C$25=Aux!$E$13,"#",IF(COUNT(Tabela134[Preço Unitário])&lt;3,"#",IF(Tabela134[[#This Row],[Preço Unitário]]="","#",IF(Tabela134[[#This Row],[%]]&lt;=1.5,"C","!"))))</calculatedColumnFormula>
    </tableColumn>
    <tableColumn id="11" name="Índice de Atualização em %" dataDxfId="3340"/>
    <tableColumn id="12" name="Preço Unitário Atualizado" dataDxfId="3339">
      <calculatedColumnFormula>IF(Tabela134[[#This Row],[Preço Unitário]]="","",Tabela134[[#This Row],[Preço Unitário]]*(1+Tabela134[[#This Row],[Índice de Atualização em %]]))</calculatedColumnFormula>
    </tableColumn>
    <tableColumn id="7" name="Média dos Demais" dataDxfId="3338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name="%" dataDxfId="3337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id="34" name="Tabela1935" displayName="Tabela1935" ref="C56:J76" totalsRowShown="0" headerRowDxfId="3336" dataDxfId="3334" headerRowBorderDxfId="3335" tableBorderDxfId="3333">
  <sortState ref="C57:G76">
    <sortCondition ref="G56:G76"/>
  </sortState>
  <tableColumns count="8">
    <tableColumn id="1" name="#" dataDxfId="3332">
      <calculatedColumnFormula>IF(Tabela1935[[#This Row],[Preço Unitário Atualizado]]="","",C32)</calculatedColumnFormula>
    </tableColumn>
    <tableColumn id="2" name="Fonte" dataDxfId="3331">
      <calculatedColumnFormula>IF($U$44="Não","",IF($J32="C",IF(ISBLANK($D32),"",$D32),""))</calculatedColumnFormula>
    </tableColumn>
    <tableColumn id="3" name="Órgão Comprador / Fornecedor" dataDxfId="3330">
      <calculatedColumnFormula>IF($U$44="Não","",IF($J32="C",IF(ISBLANK($E32),"",$E32),""))</calculatedColumnFormula>
    </tableColumn>
    <tableColumn id="4" name="Doc." dataDxfId="3329">
      <calculatedColumnFormula>IF($U$44="Não","",IF($J32="C",IF(ISBLANK($F32),"",$F32),""))</calculatedColumnFormula>
    </tableColumn>
    <tableColumn id="5" name="Preço Unitário Atualizado" dataDxfId="3328">
      <calculatedColumnFormula>IF($U$44="Não","",IF($J32="C",G32*(1+K32),""))</calculatedColumnFormula>
    </tableColumn>
    <tableColumn id="7" name="Média dos Demais" dataDxfId="3327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name="%" dataDxfId="3326">
      <calculatedColumnFormula>IF(Tabela1935[[#This Row],[Média dos Demais]]="","",Tabela1935[[#This Row],[Preço Unitário Atualizado]]/Tabela1935[[#This Row],[Média dos Demais]])</calculatedColumnFormula>
    </tableColumn>
    <tableColumn id="6" name="!" dataDxfId="3325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id="35" name="Tabela191236" displayName="Tabela191236" ref="C79:G99" totalsRowShown="0" headerRowDxfId="3324" dataDxfId="3322" headerRowBorderDxfId="3323" tableBorderDxfId="3321">
  <sortState ref="C80:G99">
    <sortCondition ref="G31:G51"/>
  </sortState>
  <tableColumns count="5">
    <tableColumn id="1" name="#" dataDxfId="3320">
      <calculatedColumnFormula>IF(Tabela191236[[#This Row],[Preço Unitário Atualizado]]="","",C32)</calculatedColumnFormula>
    </tableColumn>
    <tableColumn id="2" name="Fonte" dataDxfId="3319">
      <calculatedColumnFormula>IF($U$69,IF($J57="C",IF(ISBLANK($D57),"",$D57),""),"")</calculatedColumnFormula>
    </tableColumn>
    <tableColumn id="3" name="Órgão Comprador / Fornecedor" dataDxfId="3318">
      <calculatedColumnFormula>IF($U$69,IF($J57="C",IF(ISBLANK($E57),"",$E57),""),"")</calculatedColumnFormula>
    </tableColumn>
    <tableColumn id="4" name="Doc." dataDxfId="3317">
      <calculatedColumnFormula>IF($U$69,IF($J57="C",IF(ISBLANK($F57),"",$F57),""),"")</calculatedColumnFormula>
    </tableColumn>
    <tableColumn id="5" name="Preço Unitário Atualizado" dataDxfId="331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id="36" name="Tabela137" displayName="Tabela137" ref="C31:N51" totalsRowShown="0" headerRowDxfId="3268" dataDxfId="3266" headerRowBorderDxfId="3267" tableBorderDxfId="3265" totalsRowBorderDxfId="3264">
  <sortState ref="C32:I51">
    <sortCondition ref="C31:C51"/>
  </sortState>
  <tableColumns count="12">
    <tableColumn id="1" name="#" dataDxfId="3263"/>
    <tableColumn id="2" name="Fonte" dataDxfId="3262"/>
    <tableColumn id="3" name="Órgão Comprador / Fornecedor" dataDxfId="3261"/>
    <tableColumn id="4" name="Doc." dataDxfId="3260"/>
    <tableColumn id="5" name="Preço Unitário" dataDxfId="3259"/>
    <tableColumn id="10" name="Início Validade (IN 65/2021)" dataDxfId="3258"/>
    <tableColumn id="9" name="Válida até:" dataDxfId="3257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name="!" dataDxfId="3256">
      <calculatedColumnFormula>IF($C$25=Aux!$E$13,"#",IF(COUNT(Tabela137[Preço Unitário])&lt;3,"#",IF(Tabela137[[#This Row],[Preço Unitário]]="","#",IF(Tabela137[[#This Row],[%]]&lt;=1.5,"C","!"))))</calculatedColumnFormula>
    </tableColumn>
    <tableColumn id="11" name="Índice de Atualização em %" dataDxfId="3255"/>
    <tableColumn id="12" name="Preço Unitário Atualizado" dataDxfId="3254">
      <calculatedColumnFormula>IF(Tabela137[[#This Row],[Preço Unitário]]="","",Tabela137[[#This Row],[Preço Unitário]]*(1+Tabela137[[#This Row],[Índice de Atualização em %]]))</calculatedColumnFormula>
    </tableColumn>
    <tableColumn id="7" name="Média dos Demais" dataDxfId="3253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name="%" dataDxfId="3252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id="37" name="Tabela1938" displayName="Tabela1938" ref="C56:J76" totalsRowShown="0" headerRowDxfId="3251" dataDxfId="3249" headerRowBorderDxfId="3250" tableBorderDxfId="3248">
  <sortState ref="C57:G76">
    <sortCondition ref="G56:G76"/>
  </sortState>
  <tableColumns count="8">
    <tableColumn id="1" name="#" dataDxfId="3247">
      <calculatedColumnFormula>IF(Tabela1938[[#This Row],[Preço Unitário Atualizado]]="","",C32)</calculatedColumnFormula>
    </tableColumn>
    <tableColumn id="2" name="Fonte" dataDxfId="3246">
      <calculatedColumnFormula>IF($U$44="Não","",IF($J32="C",IF(ISBLANK($D32),"",$D32),""))</calculatedColumnFormula>
    </tableColumn>
    <tableColumn id="3" name="Órgão Comprador / Fornecedor" dataDxfId="3245">
      <calculatedColumnFormula>IF($U$44="Não","",IF($J32="C",IF(ISBLANK($E32),"",$E32),""))</calculatedColumnFormula>
    </tableColumn>
    <tableColumn id="4" name="Doc." dataDxfId="3244">
      <calculatedColumnFormula>IF($U$44="Não","",IF($J32="C",IF(ISBLANK($F32),"",$F32),""))</calculatedColumnFormula>
    </tableColumn>
    <tableColumn id="5" name="Preço Unitário Atualizado" dataDxfId="3243">
      <calculatedColumnFormula>IF($U$44="Não","",IF($J32="C",G32*(1+K32),""))</calculatedColumnFormula>
    </tableColumn>
    <tableColumn id="7" name="Média dos Demais" dataDxfId="3242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name="%" dataDxfId="3241">
      <calculatedColumnFormula>IF(Tabela1938[[#This Row],[Média dos Demais]]="","",Tabela1938[[#This Row],[Preço Unitário Atualizado]]/Tabela1938[[#This Row],[Média dos Demais]])</calculatedColumnFormula>
    </tableColumn>
    <tableColumn id="6" name="!" dataDxfId="3240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id="38" name="Tabela191239" displayName="Tabela191239" ref="C79:G99" totalsRowShown="0" headerRowDxfId="3239" dataDxfId="3237" headerRowBorderDxfId="3238" tableBorderDxfId="3236">
  <sortState ref="C80:G99">
    <sortCondition ref="G31:G51"/>
  </sortState>
  <tableColumns count="5">
    <tableColumn id="1" name="#" dataDxfId="3235">
      <calculatedColumnFormula>IF(Tabela191239[[#This Row],[Preço Unitário Atualizado]]="","",C32)</calculatedColumnFormula>
    </tableColumn>
    <tableColumn id="2" name="Fonte" dataDxfId="3234">
      <calculatedColumnFormula>IF($U$69,IF($J57="C",IF(ISBLANK($D57),"",$D57),""),"")</calculatedColumnFormula>
    </tableColumn>
    <tableColumn id="3" name="Órgão Comprador / Fornecedor" dataDxfId="3233">
      <calculatedColumnFormula>IF($U$69,IF($J57="C",IF(ISBLANK($E57),"",$E57),""),"")</calculatedColumnFormula>
    </tableColumn>
    <tableColumn id="4" name="Doc." dataDxfId="3232">
      <calculatedColumnFormula>IF($U$69,IF($J57="C",IF(ISBLANK($F57),"",$F57),""),"")</calculatedColumnFormula>
    </tableColumn>
    <tableColumn id="5" name="Preço Unitário Atualizado" dataDxfId="323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id="39" name="Tabela140" displayName="Tabela140" ref="C31:N51" totalsRowShown="0" headerRowDxfId="3183" dataDxfId="3181" headerRowBorderDxfId="3182" tableBorderDxfId="3180" totalsRowBorderDxfId="3179">
  <sortState ref="C32:I51">
    <sortCondition ref="C31:C51"/>
  </sortState>
  <tableColumns count="12">
    <tableColumn id="1" name="#" dataDxfId="3178"/>
    <tableColumn id="2" name="Fonte" dataDxfId="3177"/>
    <tableColumn id="3" name="Órgão Comprador / Fornecedor" dataDxfId="3176"/>
    <tableColumn id="4" name="Doc." dataDxfId="3175"/>
    <tableColumn id="5" name="Preço Unitário" dataDxfId="3174"/>
    <tableColumn id="10" name="Início Validade (IN 65/2021)" dataDxfId="3173"/>
    <tableColumn id="9" name="Válida até:" dataDxfId="317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name="!" dataDxfId="3171">
      <calculatedColumnFormula>IF($C$25=Aux!$E$13,"#",IF(COUNT(Tabela140[Preço Unitário])&lt;3,"#",IF(Tabela140[[#This Row],[Preço Unitário]]="","#",IF(Tabela140[[#This Row],[%]]&lt;=1.5,"C","!"))))</calculatedColumnFormula>
    </tableColumn>
    <tableColumn id="11" name="Índice de Atualização em %" dataDxfId="3170"/>
    <tableColumn id="12" name="Preço Unitário Atualizado" dataDxfId="3169">
      <calculatedColumnFormula>IF(Tabela140[[#This Row],[Preço Unitário]]="","",Tabela140[[#This Row],[Preço Unitário]]*(1+Tabela140[[#This Row],[Índice de Atualização em %]]))</calculatedColumnFormula>
    </tableColumn>
    <tableColumn id="7" name="Média dos Demais" dataDxfId="3168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name="%" dataDxfId="3167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id="40" name="Tabela1941" displayName="Tabela1941" ref="C56:J76" totalsRowShown="0" headerRowDxfId="3166" dataDxfId="3164" headerRowBorderDxfId="3165" tableBorderDxfId="3163">
  <sortState ref="C57:G76">
    <sortCondition ref="G56:G76"/>
  </sortState>
  <tableColumns count="8">
    <tableColumn id="1" name="#" dataDxfId="3162">
      <calculatedColumnFormula>IF(Tabela1941[[#This Row],[Preço Unitário Atualizado]]="","",C32)</calculatedColumnFormula>
    </tableColumn>
    <tableColumn id="2" name="Fonte" dataDxfId="3161">
      <calculatedColumnFormula>IF($U$44="Não","",IF($J32="C",IF(ISBLANK($D32),"",$D32),""))</calculatedColumnFormula>
    </tableColumn>
    <tableColumn id="3" name="Órgão Comprador / Fornecedor" dataDxfId="3160">
      <calculatedColumnFormula>IF($U$44="Não","",IF($J32="C",IF(ISBLANK($E32),"",$E32),""))</calculatedColumnFormula>
    </tableColumn>
    <tableColumn id="4" name="Doc." dataDxfId="3159">
      <calculatedColumnFormula>IF($U$44="Não","",IF($J32="C",IF(ISBLANK($F32),"",$F32),""))</calculatedColumnFormula>
    </tableColumn>
    <tableColumn id="5" name="Preço Unitário Atualizado" dataDxfId="3158">
      <calculatedColumnFormula>IF($U$44="Não","",IF($J32="C",G32*(1+K32),""))</calculatedColumnFormula>
    </tableColumn>
    <tableColumn id="7" name="Média dos Demais" dataDxfId="3157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name="%" dataDxfId="3156">
      <calculatedColumnFormula>IF(Tabela1941[[#This Row],[Média dos Demais]]="","",Tabela1941[[#This Row],[Preço Unitário Atualizado]]/Tabela1941[[#This Row],[Média dos Demais]])</calculatedColumnFormula>
    </tableColumn>
    <tableColumn id="6" name="!" dataDxfId="3155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id="41" name="Tabela191242" displayName="Tabela191242" ref="C79:G99" totalsRowShown="0" headerRowDxfId="3154" dataDxfId="3152" headerRowBorderDxfId="3153" tableBorderDxfId="3151">
  <sortState ref="C80:G99">
    <sortCondition ref="G31:G51"/>
  </sortState>
  <tableColumns count="5">
    <tableColumn id="1" name="#" dataDxfId="3150">
      <calculatedColumnFormula>IF(Tabela191242[[#This Row],[Preço Unitário Atualizado]]="","",C32)</calculatedColumnFormula>
    </tableColumn>
    <tableColumn id="2" name="Fonte" dataDxfId="3149">
      <calculatedColumnFormula>IF($U$69,IF($J57="C",IF(ISBLANK($D57),"",$D57),""),"")</calculatedColumnFormula>
    </tableColumn>
    <tableColumn id="3" name="Órgão Comprador / Fornecedor" dataDxfId="3148">
      <calculatedColumnFormula>IF($U$69,IF($J57="C",IF(ISBLANK($E57),"",$E57),""),"")</calculatedColumnFormula>
    </tableColumn>
    <tableColumn id="4" name="Doc." dataDxfId="3147">
      <calculatedColumnFormula>IF($U$69,IF($J57="C",IF(ISBLANK($F57),"",$F57),""),"")</calculatedColumnFormula>
    </tableColumn>
    <tableColumn id="5" name="Preço Unitário Atualizado" dataDxfId="314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id="42" name="Tabela143" displayName="Tabela143" ref="C31:N51" totalsRowShown="0" headerRowDxfId="3098" dataDxfId="3096" headerRowBorderDxfId="3097" tableBorderDxfId="3095" totalsRowBorderDxfId="3094">
  <sortState ref="C32:I51">
    <sortCondition ref="C31:C51"/>
  </sortState>
  <tableColumns count="12">
    <tableColumn id="1" name="#" dataDxfId="3093"/>
    <tableColumn id="2" name="Fonte" dataDxfId="3092"/>
    <tableColumn id="3" name="Órgão Comprador / Fornecedor" dataDxfId="3091"/>
    <tableColumn id="4" name="Doc." dataDxfId="3090"/>
    <tableColumn id="5" name="Preço Unitário" dataDxfId="3089"/>
    <tableColumn id="10" name="Início Validade (IN 65/2021)" dataDxfId="3088"/>
    <tableColumn id="9" name="Válida até:" dataDxfId="3087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name="!" dataDxfId="3086">
      <calculatedColumnFormula>IF($C$25=Aux!$E$13,"#",IF(COUNT(Tabela143[Preço Unitário])&lt;3,"#",IF(Tabela143[[#This Row],[Preço Unitário]]="","#",IF(Tabela143[[#This Row],[%]]&lt;=1.5,"C","!"))))</calculatedColumnFormula>
    </tableColumn>
    <tableColumn id="11" name="Índice de Atualização em %" dataDxfId="3085"/>
    <tableColumn id="12" name="Preço Unitário Atualizado" dataDxfId="3084">
      <calculatedColumnFormula>IF(Tabela143[[#This Row],[Preço Unitário]]="","",Tabela143[[#This Row],[Preço Unitário]]*(1+Tabela143[[#This Row],[Índice de Atualização em %]]))</calculatedColumnFormula>
    </tableColumn>
    <tableColumn id="7" name="Média dos Demais" dataDxfId="3083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name="%" dataDxfId="3082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id="43" name="Tabela1944" displayName="Tabela1944" ref="C56:J76" totalsRowShown="0" headerRowDxfId="3081" dataDxfId="3079" headerRowBorderDxfId="3080" tableBorderDxfId="3078">
  <sortState ref="C57:G76">
    <sortCondition ref="G56:G76"/>
  </sortState>
  <tableColumns count="8">
    <tableColumn id="1" name="#" dataDxfId="3077">
      <calculatedColumnFormula>IF(Tabela1944[[#This Row],[Preço Unitário Atualizado]]="","",C32)</calculatedColumnFormula>
    </tableColumn>
    <tableColumn id="2" name="Fonte" dataDxfId="3076">
      <calculatedColumnFormula>IF($U$44="Não","",IF($J32="C",IF(ISBLANK($D32),"",$D32),""))</calculatedColumnFormula>
    </tableColumn>
    <tableColumn id="3" name="Órgão Comprador / Fornecedor" dataDxfId="3075">
      <calculatedColumnFormula>IF($U$44="Não","",IF($J32="C",IF(ISBLANK($E32),"",$E32),""))</calculatedColumnFormula>
    </tableColumn>
    <tableColumn id="4" name="Doc." dataDxfId="3074">
      <calculatedColumnFormula>IF($U$44="Não","",IF($J32="C",IF(ISBLANK($F32),"",$F32),""))</calculatedColumnFormula>
    </tableColumn>
    <tableColumn id="5" name="Preço Unitário Atualizado" dataDxfId="3073">
      <calculatedColumnFormula>IF($U$44="Não","",IF($J32="C",G32*(1+K32),""))</calculatedColumnFormula>
    </tableColumn>
    <tableColumn id="7" name="Média dos Demais" dataDxfId="3072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name="%" dataDxfId="3071">
      <calculatedColumnFormula>IF(Tabela1944[[#This Row],[Média dos Demais]]="","",Tabela1944[[#This Row],[Preço Unitário Atualizado]]/Tabela1944[[#This Row],[Média dos Demais]])</calculatedColumnFormula>
    </tableColumn>
    <tableColumn id="6" name="!" dataDxfId="3070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id="44" name="Tabela191245" displayName="Tabela191245" ref="C79:G99" totalsRowShown="0" headerRowDxfId="3069" dataDxfId="3067" headerRowBorderDxfId="3068" tableBorderDxfId="3066">
  <sortState ref="C80:G99">
    <sortCondition ref="G31:G51"/>
  </sortState>
  <tableColumns count="5">
    <tableColumn id="1" name="#" dataDxfId="3065">
      <calculatedColumnFormula>IF(Tabela191245[[#This Row],[Preço Unitário Atualizado]]="","",C32)</calculatedColumnFormula>
    </tableColumn>
    <tableColumn id="2" name="Fonte" dataDxfId="3064">
      <calculatedColumnFormula>IF($U$69,IF($J57="C",IF(ISBLANK($D57),"",$D57),""),"")</calculatedColumnFormula>
    </tableColumn>
    <tableColumn id="3" name="Órgão Comprador / Fornecedor" dataDxfId="3063">
      <calculatedColumnFormula>IF($U$69,IF($J57="C",IF(ISBLANK($E57),"",$E57),""),"")</calculatedColumnFormula>
    </tableColumn>
    <tableColumn id="4" name="Doc." dataDxfId="3062">
      <calculatedColumnFormula>IF($U$69,IF($J57="C",IF(ISBLANK($F57),"",$F57),""),"")</calculatedColumnFormula>
    </tableColumn>
    <tableColumn id="5" name="Preço Unitário Atualizado" dataDxfId="306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id="51" name="Tabela152" displayName="Tabela152" ref="C31:N51" totalsRowShown="0" headerRowDxfId="3013" dataDxfId="3011" headerRowBorderDxfId="3012" tableBorderDxfId="3010" totalsRowBorderDxfId="3009">
  <sortState ref="C32:I51">
    <sortCondition ref="C31:C51"/>
  </sortState>
  <tableColumns count="12">
    <tableColumn id="1" name="#" dataDxfId="3008"/>
    <tableColumn id="2" name="Fonte" dataDxfId="3007"/>
    <tableColumn id="3" name="Órgão Comprador / Fornecedor" dataDxfId="3006"/>
    <tableColumn id="4" name="Doc." dataDxfId="3005"/>
    <tableColumn id="5" name="Preço Unitário" dataDxfId="3004"/>
    <tableColumn id="10" name="Início Validade (IN 65/2021)" dataDxfId="3003"/>
    <tableColumn id="9" name="Válida até:" dataDxfId="3002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name="!" dataDxfId="3001">
      <calculatedColumnFormula>IF($C$25=Aux!$E$13,"#",IF(COUNT(Tabela152[Preço Unitário])&lt;3,"#",IF(Tabela152[[#This Row],[Preço Unitário]]="","#",IF(Tabela152[[#This Row],[%]]&lt;=1.5,"C","!"))))</calculatedColumnFormula>
    </tableColumn>
    <tableColumn id="11" name="Índice de Atualização em %" dataDxfId="3000"/>
    <tableColumn id="12" name="Preço Unitário Atualizado" dataDxfId="2999">
      <calculatedColumnFormula>IF(Tabela152[[#This Row],[Preço Unitário]]="","",Tabela152[[#This Row],[Preço Unitário]]*(1+Tabela152[[#This Row],[Índice de Atualização em %]]))</calculatedColumnFormula>
    </tableColumn>
    <tableColumn id="7" name="Média dos Demais" dataDxfId="2998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name="%" dataDxfId="2997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id="52" name="Tabela1953" displayName="Tabela1953" ref="C56:J76" totalsRowShown="0" headerRowDxfId="2996" dataDxfId="2994" headerRowBorderDxfId="2995" tableBorderDxfId="2993">
  <sortState ref="C57:G76">
    <sortCondition ref="G56:G76"/>
  </sortState>
  <tableColumns count="8">
    <tableColumn id="1" name="#" dataDxfId="2992">
      <calculatedColumnFormula>IF(Tabela1953[[#This Row],[Preço Unitário Atualizado]]="","",C32)</calculatedColumnFormula>
    </tableColumn>
    <tableColumn id="2" name="Fonte" dataDxfId="2991">
      <calculatedColumnFormula>IF($U$44="Não","",IF($J32="C",IF(ISBLANK($D32),"",$D32),""))</calculatedColumnFormula>
    </tableColumn>
    <tableColumn id="3" name="Órgão Comprador / Fornecedor" dataDxfId="2990">
      <calculatedColumnFormula>IF($U$44="Não","",IF($J32="C",IF(ISBLANK($E32),"",$E32),""))</calculatedColumnFormula>
    </tableColumn>
    <tableColumn id="4" name="Doc." dataDxfId="2989">
      <calculatedColumnFormula>IF($U$44="Não","",IF($J32="C",IF(ISBLANK($F32),"",$F32),""))</calculatedColumnFormula>
    </tableColumn>
    <tableColumn id="5" name="Preço Unitário Atualizado" dataDxfId="2988">
      <calculatedColumnFormula>IF($U$44="Não","",IF($J32="C",G32*(1+K32),""))</calculatedColumnFormula>
    </tableColumn>
    <tableColumn id="7" name="Média dos Demais" dataDxfId="2987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name="%" dataDxfId="2986">
      <calculatedColumnFormula>IF(Tabela1953[[#This Row],[Média dos Demais]]="","",Tabela1953[[#This Row],[Preço Unitário Atualizado]]/Tabela1953[[#This Row],[Média dos Demais]])</calculatedColumnFormula>
    </tableColumn>
    <tableColumn id="6" name="!" dataDxfId="2985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id="53" name="Tabela191254" displayName="Tabela191254" ref="C79:G99" totalsRowShown="0" headerRowDxfId="2984" dataDxfId="2982" headerRowBorderDxfId="2983" tableBorderDxfId="2981">
  <sortState ref="C80:G99">
    <sortCondition ref="G31:G51"/>
  </sortState>
  <tableColumns count="5">
    <tableColumn id="1" name="#" dataDxfId="2980">
      <calculatedColumnFormula>IF(Tabela191254[[#This Row],[Preço Unitário Atualizado]]="","",C32)</calculatedColumnFormula>
    </tableColumn>
    <tableColumn id="2" name="Fonte" dataDxfId="2979">
      <calculatedColumnFormula>IF($U$69,IF($J57="C",IF(ISBLANK($D57),"",$D57),""),"")</calculatedColumnFormula>
    </tableColumn>
    <tableColumn id="3" name="Órgão Comprador / Fornecedor" dataDxfId="2978">
      <calculatedColumnFormula>IF($U$69,IF($J57="C",IF(ISBLANK($E57),"",$E57),""),"")</calculatedColumnFormula>
    </tableColumn>
    <tableColumn id="4" name="Doc." dataDxfId="2977">
      <calculatedColumnFormula>IF($U$69,IF($J57="C",IF(ISBLANK($F57),"",$F57),""),"")</calculatedColumnFormula>
    </tableColumn>
    <tableColumn id="5" name="Preço Unitário Atualizado" dataDxfId="297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id="48" name="Tabela149" displayName="Tabela149" ref="C31:N51" totalsRowShown="0" headerRowDxfId="2928" dataDxfId="2926" headerRowBorderDxfId="2927" tableBorderDxfId="2925" totalsRowBorderDxfId="2924">
  <sortState ref="C32:I51">
    <sortCondition ref="C31:C51"/>
  </sortState>
  <tableColumns count="12">
    <tableColumn id="1" name="#" dataDxfId="2923"/>
    <tableColumn id="2" name="Fonte" dataDxfId="2922"/>
    <tableColumn id="3" name="Órgão Comprador / Fornecedor" dataDxfId="2921"/>
    <tableColumn id="4" name="Doc." dataDxfId="2920"/>
    <tableColumn id="5" name="Preço Unitário" dataDxfId="2919"/>
    <tableColumn id="10" name="Início Validade (IN 65/2021)" dataDxfId="2918"/>
    <tableColumn id="9" name="Válida até:" dataDxfId="2917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name="!" dataDxfId="2916">
      <calculatedColumnFormula>IF($C$25=Aux!$E$13,"#",IF(COUNT(Tabela149[Preço Unitário])&lt;3,"#",IF(Tabela149[[#This Row],[Preço Unitário]]="","#",IF(Tabela149[[#This Row],[%]]&lt;=1.5,"C","!"))))</calculatedColumnFormula>
    </tableColumn>
    <tableColumn id="11" name="Índice de Atualização em %" dataDxfId="2915"/>
    <tableColumn id="12" name="Preço Unitário Atualizado" dataDxfId="2914">
      <calculatedColumnFormula>IF(Tabela149[[#This Row],[Preço Unitário]]="","",Tabela149[[#This Row],[Preço Unitário]]*(1+Tabela149[[#This Row],[Índice de Atualização em %]]))</calculatedColumnFormula>
    </tableColumn>
    <tableColumn id="7" name="Média dos Demais" dataDxfId="2913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name="%" dataDxfId="2912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id="49" name="Tabela1950" displayName="Tabela1950" ref="C56:J76" totalsRowShown="0" headerRowDxfId="2911" dataDxfId="2909" headerRowBorderDxfId="2910" tableBorderDxfId="2908">
  <sortState ref="C57:G76">
    <sortCondition ref="G56:G76"/>
  </sortState>
  <tableColumns count="8">
    <tableColumn id="1" name="#" dataDxfId="2907">
      <calculatedColumnFormula>IF(Tabela1950[[#This Row],[Preço Unitário Atualizado]]="","",C32)</calculatedColumnFormula>
    </tableColumn>
    <tableColumn id="2" name="Fonte" dataDxfId="2906">
      <calculatedColumnFormula>IF($U$44="Não","",IF($J32="C",IF(ISBLANK($D32),"",$D32),""))</calculatedColumnFormula>
    </tableColumn>
    <tableColumn id="3" name="Órgão Comprador / Fornecedor" dataDxfId="2905">
      <calculatedColumnFormula>IF($U$44="Não","",IF($J32="C",IF(ISBLANK($E32),"",$E32),""))</calculatedColumnFormula>
    </tableColumn>
    <tableColumn id="4" name="Doc." dataDxfId="2904">
      <calculatedColumnFormula>IF($U$44="Não","",IF($J32="C",IF(ISBLANK($F32),"",$F32),""))</calculatedColumnFormula>
    </tableColumn>
    <tableColumn id="5" name="Preço Unitário Atualizado" dataDxfId="2903">
      <calculatedColumnFormula>IF($U$44="Não","",IF($J32="C",G32*(1+K32),""))</calculatedColumnFormula>
    </tableColumn>
    <tableColumn id="7" name="Média dos Demais" dataDxfId="2902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name="%" dataDxfId="2901">
      <calculatedColumnFormula>IF(Tabela1950[[#This Row],[Média dos Demais]]="","",Tabela1950[[#This Row],[Preço Unitário Atualizado]]/Tabela1950[[#This Row],[Média dos Demais]])</calculatedColumnFormula>
    </tableColumn>
    <tableColumn id="6" name="!" dataDxfId="2900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id="50" name="Tabela191251" displayName="Tabela191251" ref="C79:G99" totalsRowShown="0" headerRowDxfId="2899" dataDxfId="2897" headerRowBorderDxfId="2898" tableBorderDxfId="2896">
  <sortState ref="C80:G99">
    <sortCondition ref="G31:G51"/>
  </sortState>
  <tableColumns count="5">
    <tableColumn id="1" name="#" dataDxfId="2895">
      <calculatedColumnFormula>IF(Tabela191251[[#This Row],[Preço Unitário Atualizado]]="","",C32)</calculatedColumnFormula>
    </tableColumn>
    <tableColumn id="2" name="Fonte" dataDxfId="2894">
      <calculatedColumnFormula>IF($U$69,IF($J57="C",IF(ISBLANK($D57),"",$D57),""),"")</calculatedColumnFormula>
    </tableColumn>
    <tableColumn id="3" name="Órgão Comprador / Fornecedor" dataDxfId="2893">
      <calculatedColumnFormula>IF($U$69,IF($J57="C",IF(ISBLANK($E57),"",$E57),""),"")</calculatedColumnFormula>
    </tableColumn>
    <tableColumn id="4" name="Doc." dataDxfId="2892">
      <calculatedColumnFormula>IF($U$69,IF($J57="C",IF(ISBLANK($F57),"",$F57),""),"")</calculatedColumnFormula>
    </tableColumn>
    <tableColumn id="5" name="Preço Unitário Atualizado" dataDxfId="289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id="54" name="Tabela155" displayName="Tabela155" ref="C31:N51" totalsRowShown="0" headerRowDxfId="2843" dataDxfId="2841" headerRowBorderDxfId="2842" tableBorderDxfId="2840" totalsRowBorderDxfId="2839">
  <sortState ref="C32:I51">
    <sortCondition ref="C31:C51"/>
  </sortState>
  <tableColumns count="12">
    <tableColumn id="1" name="#" dataDxfId="2838"/>
    <tableColumn id="2" name="Fonte" dataDxfId="2837"/>
    <tableColumn id="3" name="Órgão Comprador / Fornecedor" dataDxfId="2836"/>
    <tableColumn id="4" name="Doc." dataDxfId="2835"/>
    <tableColumn id="5" name="Preço Unitário" dataDxfId="2834"/>
    <tableColumn id="10" name="Início Validade (IN 65/2021)" dataDxfId="2833"/>
    <tableColumn id="9" name="Válida até:" dataDxfId="2832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name="!" dataDxfId="2831">
      <calculatedColumnFormula>IF($C$25=Aux!$E$13,"#",IF(COUNT(Tabela155[Preço Unitário])&lt;3,"#",IF(Tabela155[[#This Row],[Preço Unitário]]="","#",IF(Tabela155[[#This Row],[%]]&lt;=1.5,"C","!"))))</calculatedColumnFormula>
    </tableColumn>
    <tableColumn id="11" name="Índice de Atualização em %" dataDxfId="2830"/>
    <tableColumn id="12" name="Preço Unitário Atualizado" dataDxfId="2829">
      <calculatedColumnFormula>IF(Tabela155[[#This Row],[Preço Unitário]]="","",Tabela155[[#This Row],[Preço Unitário]]*(1+Tabela155[[#This Row],[Índice de Atualização em %]]))</calculatedColumnFormula>
    </tableColumn>
    <tableColumn id="7" name="Média dos Demais" dataDxfId="2828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name="%" dataDxfId="2827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id="55" name="Tabela1956" displayName="Tabela1956" ref="C56:J76" totalsRowShown="0" headerRowDxfId="2826" dataDxfId="2824" headerRowBorderDxfId="2825" tableBorderDxfId="2823">
  <sortState ref="C57:G76">
    <sortCondition ref="G56:G76"/>
  </sortState>
  <tableColumns count="8">
    <tableColumn id="1" name="#" dataDxfId="2822">
      <calculatedColumnFormula>IF(Tabela1956[[#This Row],[Preço Unitário Atualizado]]="","",C32)</calculatedColumnFormula>
    </tableColumn>
    <tableColumn id="2" name="Fonte" dataDxfId="2821">
      <calculatedColumnFormula>IF($U$44="Não","",IF($J32="C",IF(ISBLANK($D32),"",$D32),""))</calculatedColumnFormula>
    </tableColumn>
    <tableColumn id="3" name="Órgão Comprador / Fornecedor" dataDxfId="2820">
      <calculatedColumnFormula>IF($U$44="Não","",IF($J32="C",IF(ISBLANK($E32),"",$E32),""))</calculatedColumnFormula>
    </tableColumn>
    <tableColumn id="4" name="Doc." dataDxfId="2819">
      <calculatedColumnFormula>IF($U$44="Não","",IF($J32="C",IF(ISBLANK($F32),"",$F32),""))</calculatedColumnFormula>
    </tableColumn>
    <tableColumn id="5" name="Preço Unitário Atualizado" dataDxfId="2818">
      <calculatedColumnFormula>IF($U$44="Não","",IF($J32="C",G32*(1+K32),""))</calculatedColumnFormula>
    </tableColumn>
    <tableColumn id="7" name="Média dos Demais" dataDxfId="2817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name="%" dataDxfId="2816">
      <calculatedColumnFormula>IF(Tabela1956[[#This Row],[Média dos Demais]]="","",Tabela1956[[#This Row],[Preço Unitário Atualizado]]/Tabela1956[[#This Row],[Média dos Demais]])</calculatedColumnFormula>
    </tableColumn>
    <tableColumn id="6" name="!" dataDxfId="2815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id="56" name="Tabela191257" displayName="Tabela191257" ref="C79:G99" totalsRowShown="0" headerRowDxfId="2814" dataDxfId="2812" headerRowBorderDxfId="2813" tableBorderDxfId="2811">
  <sortState ref="C80:G99">
    <sortCondition ref="G31:G51"/>
  </sortState>
  <tableColumns count="5">
    <tableColumn id="1" name="#" dataDxfId="2810">
      <calculatedColumnFormula>IF(Tabela191257[[#This Row],[Preço Unitário Atualizado]]="","",C32)</calculatedColumnFormula>
    </tableColumn>
    <tableColumn id="2" name="Fonte" dataDxfId="2809">
      <calculatedColumnFormula>IF($U$69,IF($J57="C",IF(ISBLANK($D57),"",$D57),""),"")</calculatedColumnFormula>
    </tableColumn>
    <tableColumn id="3" name="Órgão Comprador / Fornecedor" dataDxfId="2808">
      <calculatedColumnFormula>IF($U$69,IF($J57="C",IF(ISBLANK($E57),"",$E57),""),"")</calculatedColumnFormula>
    </tableColumn>
    <tableColumn id="4" name="Doc." dataDxfId="2807">
      <calculatedColumnFormula>IF($U$69,IF($J57="C",IF(ISBLANK($F57),"",$F57),""),"")</calculatedColumnFormula>
    </tableColumn>
    <tableColumn id="5" name="Preço Unitário Atualizado" dataDxfId="280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id="45" name="Tabela146" displayName="Tabela146" ref="C31:N51" totalsRowShown="0" headerRowDxfId="2758" dataDxfId="2756" headerRowBorderDxfId="2757" tableBorderDxfId="2755" totalsRowBorderDxfId="2754">
  <sortState ref="C32:I51">
    <sortCondition ref="C31:C51"/>
  </sortState>
  <tableColumns count="12">
    <tableColumn id="1" name="#" dataDxfId="2753"/>
    <tableColumn id="2" name="Fonte" dataDxfId="2752"/>
    <tableColumn id="3" name="Órgão Comprador / Fornecedor" dataDxfId="2751"/>
    <tableColumn id="4" name="Doc." dataDxfId="2750"/>
    <tableColumn id="5" name="Preço Unitário" dataDxfId="2749"/>
    <tableColumn id="10" name="Início Validade (IN 65/2021)" dataDxfId="2748"/>
    <tableColumn id="9" name="Válida até:" dataDxfId="2747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name="!" dataDxfId="2746">
      <calculatedColumnFormula>IF($C$25=Aux!$E$13,"#",IF(COUNT(Tabela146[Preço Unitário])&lt;3,"#",IF(Tabela146[[#This Row],[Preço Unitário]]="","#",IF(Tabela146[[#This Row],[%]]&lt;=1.5,"C","!"))))</calculatedColumnFormula>
    </tableColumn>
    <tableColumn id="11" name="Índice de Atualização em %" dataDxfId="2745"/>
    <tableColumn id="12" name="Preço Unitário Atualizado" dataDxfId="2744">
      <calculatedColumnFormula>IF(Tabela146[[#This Row],[Preço Unitário]]="","",Tabela146[[#This Row],[Preço Unitário]]*(1+Tabela146[[#This Row],[Índice de Atualização em %]]))</calculatedColumnFormula>
    </tableColumn>
    <tableColumn id="7" name="Média dos Demais" dataDxfId="2743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name="%" dataDxfId="2742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id="46" name="Tabela1947" displayName="Tabela1947" ref="C56:J76" totalsRowShown="0" headerRowDxfId="2741" dataDxfId="2739" headerRowBorderDxfId="2740" tableBorderDxfId="2738">
  <sortState ref="C57:G76">
    <sortCondition ref="G56:G76"/>
  </sortState>
  <tableColumns count="8">
    <tableColumn id="1" name="#" dataDxfId="2737">
      <calculatedColumnFormula>IF(Tabela1947[[#This Row],[Preço Unitário Atualizado]]="","",C32)</calculatedColumnFormula>
    </tableColumn>
    <tableColumn id="2" name="Fonte" dataDxfId="2736">
      <calculatedColumnFormula>IF($U$44="Não","",IF($J32="C",IF(ISBLANK($D32),"",$D32),""))</calculatedColumnFormula>
    </tableColumn>
    <tableColumn id="3" name="Órgão Comprador / Fornecedor" dataDxfId="2735">
      <calculatedColumnFormula>IF($U$44="Não","",IF($J32="C",IF(ISBLANK($E32),"",$E32),""))</calculatedColumnFormula>
    </tableColumn>
    <tableColumn id="4" name="Doc." dataDxfId="2734">
      <calculatedColumnFormula>IF($U$44="Não","",IF($J32="C",IF(ISBLANK($F32),"",$F32),""))</calculatedColumnFormula>
    </tableColumn>
    <tableColumn id="5" name="Preço Unitário Atualizado" dataDxfId="2733">
      <calculatedColumnFormula>IF($U$44="Não","",IF($J32="C",G32*(1+K32),""))</calculatedColumnFormula>
    </tableColumn>
    <tableColumn id="7" name="Média dos Demais" dataDxfId="2732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name="%" dataDxfId="2731">
      <calculatedColumnFormula>IF(Tabela1947[[#This Row],[Média dos Demais]]="","",Tabela1947[[#This Row],[Preço Unitário Atualizado]]/Tabela1947[[#This Row],[Média dos Demais]])</calculatedColumnFormula>
    </tableColumn>
    <tableColumn id="6" name="!" dataDxfId="2730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id="47" name="Tabela191248" displayName="Tabela191248" ref="C79:G99" totalsRowShown="0" headerRowDxfId="2729" dataDxfId="2727" headerRowBorderDxfId="2728" tableBorderDxfId="2726">
  <sortState ref="C80:G99">
    <sortCondition ref="G31:G51"/>
  </sortState>
  <tableColumns count="5">
    <tableColumn id="1" name="#" dataDxfId="2725">
      <calculatedColumnFormula>IF(Tabela191248[[#This Row],[Preço Unitário Atualizado]]="","",C32)</calculatedColumnFormula>
    </tableColumn>
    <tableColumn id="2" name="Fonte" dataDxfId="2724">
      <calculatedColumnFormula>IF($U$69,IF($J57="C",IF(ISBLANK($D57),"",$D57),""),"")</calculatedColumnFormula>
    </tableColumn>
    <tableColumn id="3" name="Órgão Comprador / Fornecedor" dataDxfId="2723">
      <calculatedColumnFormula>IF($U$69,IF($J57="C",IF(ISBLANK($E57),"",$E57),""),"")</calculatedColumnFormula>
    </tableColumn>
    <tableColumn id="4" name="Doc." dataDxfId="2722">
      <calculatedColumnFormula>IF($U$69,IF($J57="C",IF(ISBLANK($F57),"",$F57),""),"")</calculatedColumnFormula>
    </tableColumn>
    <tableColumn id="5" name="Preço Unitário Atualizado" dataDxfId="272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id="66" name="Tabela167" displayName="Tabela167" ref="C31:N51" totalsRowShown="0" headerRowDxfId="2673" dataDxfId="2671" headerRowBorderDxfId="2672" tableBorderDxfId="2670" totalsRowBorderDxfId="2669">
  <sortState ref="C32:I51">
    <sortCondition ref="C31:C51"/>
  </sortState>
  <tableColumns count="12">
    <tableColumn id="1" name="#" dataDxfId="2668"/>
    <tableColumn id="2" name="Fonte" dataDxfId="2667"/>
    <tableColumn id="3" name="Órgão Comprador / Fornecedor" dataDxfId="2666"/>
    <tableColumn id="4" name="Doc." dataDxfId="2665"/>
    <tableColumn id="5" name="Preço Unitário" dataDxfId="2664"/>
    <tableColumn id="10" name="Início Validade (IN 65/2021)" dataDxfId="2663"/>
    <tableColumn id="9" name="Válida até:" dataDxfId="2662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name="!" dataDxfId="2661">
      <calculatedColumnFormula>IF($C$25=Aux!$E$13,"#",IF(COUNT(Tabela167[Preço Unitário])&lt;3,"#",IF(Tabela167[[#This Row],[Preço Unitário]]="","#",IF(Tabela167[[#This Row],[%]]&lt;=1.5,"C","!"))))</calculatedColumnFormula>
    </tableColumn>
    <tableColumn id="11" name="Índice de Atualização em %" dataDxfId="2660"/>
    <tableColumn id="12" name="Preço Unitário Atualizado" dataDxfId="2659">
      <calculatedColumnFormula>IF(Tabela167[[#This Row],[Preço Unitário]]="","",Tabela167[[#This Row],[Preço Unitário]]*(1+Tabela167[[#This Row],[Índice de Atualização em %]]))</calculatedColumnFormula>
    </tableColumn>
    <tableColumn id="7" name="Média dos Demais" dataDxfId="2658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name="%" dataDxfId="2657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id="67" name="Tabela1968" displayName="Tabela1968" ref="C56:J76" totalsRowShown="0" headerRowDxfId="2656" dataDxfId="2654" headerRowBorderDxfId="2655" tableBorderDxfId="2653">
  <sortState ref="C57:G76">
    <sortCondition ref="G56:G76"/>
  </sortState>
  <tableColumns count="8">
    <tableColumn id="1" name="#" dataDxfId="2652">
      <calculatedColumnFormula>IF(Tabela1968[[#This Row],[Preço Unitário Atualizado]]="","",C32)</calculatedColumnFormula>
    </tableColumn>
    <tableColumn id="2" name="Fonte" dataDxfId="2651">
      <calculatedColumnFormula>IF($U$44="Não","",IF($J32="C",IF(ISBLANK($D32),"",$D32),""))</calculatedColumnFormula>
    </tableColumn>
    <tableColumn id="3" name="Órgão Comprador / Fornecedor" dataDxfId="2650">
      <calculatedColumnFormula>IF($U$44="Não","",IF($J32="C",IF(ISBLANK($E32),"",$E32),""))</calculatedColumnFormula>
    </tableColumn>
    <tableColumn id="4" name="Doc." dataDxfId="2649">
      <calculatedColumnFormula>IF($U$44="Não","",IF($J32="C",IF(ISBLANK($F32),"",$F32),""))</calculatedColumnFormula>
    </tableColumn>
    <tableColumn id="5" name="Preço Unitário Atualizado" dataDxfId="2648">
      <calculatedColumnFormula>IF($U$44="Não","",IF($J32="C",G32*(1+K32),""))</calculatedColumnFormula>
    </tableColumn>
    <tableColumn id="7" name="Média dos Demais" dataDxfId="2647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name="%" dataDxfId="2646">
      <calculatedColumnFormula>IF(Tabela1968[[#This Row],[Média dos Demais]]="","",Tabela1968[[#This Row],[Preço Unitário Atualizado]]/Tabela1968[[#This Row],[Média dos Demais]])</calculatedColumnFormula>
    </tableColumn>
    <tableColumn id="6" name="!" dataDxfId="2645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id="68" name="Tabela191269" displayName="Tabela191269" ref="C79:G99" totalsRowShown="0" headerRowDxfId="2644" dataDxfId="2642" headerRowBorderDxfId="2643" tableBorderDxfId="2641">
  <sortState ref="C80:G99">
    <sortCondition ref="G31:G51"/>
  </sortState>
  <tableColumns count="5">
    <tableColumn id="1" name="#" dataDxfId="2640">
      <calculatedColumnFormula>IF(Tabela191269[[#This Row],[Preço Unitário Atualizado]]="","",C32)</calculatedColumnFormula>
    </tableColumn>
    <tableColumn id="2" name="Fonte" dataDxfId="2639">
      <calculatedColumnFormula>IF($U$69,IF($J57="C",IF(ISBLANK($D57),"",$D57),""),"")</calculatedColumnFormula>
    </tableColumn>
    <tableColumn id="3" name="Órgão Comprador / Fornecedor" dataDxfId="2638">
      <calculatedColumnFormula>IF($U$69,IF($J57="C",IF(ISBLANK($E57),"",$E57),""),"")</calculatedColumnFormula>
    </tableColumn>
    <tableColumn id="4" name="Doc." dataDxfId="2637">
      <calculatedColumnFormula>IF($U$69,IF($J57="C",IF(ISBLANK($F57),"",$F57),""),"")</calculatedColumnFormula>
    </tableColumn>
    <tableColumn id="5" name="Preço Unitário Atualizado" dataDxfId="263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id="96" name="Tabela198" displayName="Tabela198" ref="C31:N51" totalsRowShown="0" headerRowDxfId="2588" dataDxfId="2586" headerRowBorderDxfId="2587" tableBorderDxfId="2585" totalsRowBorderDxfId="2584">
  <sortState ref="C32:I51">
    <sortCondition ref="C31:C51"/>
  </sortState>
  <tableColumns count="12">
    <tableColumn id="1" name="#" dataDxfId="2583"/>
    <tableColumn id="2" name="Fonte" dataDxfId="2582"/>
    <tableColumn id="3" name="Órgão Comprador / Fornecedor" dataDxfId="2581"/>
    <tableColumn id="4" name="Doc." dataDxfId="2580"/>
    <tableColumn id="5" name="Preço Unitário" dataDxfId="2579"/>
    <tableColumn id="10" name="Início Validade (IN 65/2021)" dataDxfId="2578"/>
    <tableColumn id="9" name="Válida até:" dataDxfId="2577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name="!" dataDxfId="2576">
      <calculatedColumnFormula>IF($C$25=Aux!$E$13,"#",IF(COUNT(Tabela198[Preço Unitário])&lt;3,"#",IF(Tabela198[[#This Row],[Preço Unitário]]="","#",IF(Tabela198[[#This Row],[%]]&lt;=1.5,"C","!"))))</calculatedColumnFormula>
    </tableColumn>
    <tableColumn id="11" name="Índice de Atualização em %" dataDxfId="2575"/>
    <tableColumn id="12" name="Preço Unitário Atualizado" dataDxfId="2574">
      <calculatedColumnFormula>IF(Tabela198[[#This Row],[Preço Unitário]]="","",Tabela198[[#This Row],[Preço Unitário]]*(1+Tabela198[[#This Row],[Índice de Atualização em %]]))</calculatedColumnFormula>
    </tableColumn>
    <tableColumn id="7" name="Média dos Demais" dataDxfId="2573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name="%" dataDxfId="2572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id="97" name="Tabela1998" displayName="Tabela1998" ref="C56:J76" totalsRowShown="0" headerRowDxfId="2571" dataDxfId="2569" headerRowBorderDxfId="2570" tableBorderDxfId="2568">
  <sortState ref="C57:G76">
    <sortCondition ref="G56:G76"/>
  </sortState>
  <tableColumns count="8">
    <tableColumn id="1" name="#" dataDxfId="2567">
      <calculatedColumnFormula>IF(Tabela1998[[#This Row],[Preço Unitário Atualizado]]="","",C32)</calculatedColumnFormula>
    </tableColumn>
    <tableColumn id="2" name="Fonte" dataDxfId="2566">
      <calculatedColumnFormula>IF($U$44="Não","",IF($J32="C",IF(ISBLANK($D32),"",$D32),""))</calculatedColumnFormula>
    </tableColumn>
    <tableColumn id="3" name="Órgão Comprador / Fornecedor" dataDxfId="2565">
      <calculatedColumnFormula>IF($U$44="Não","",IF($J32="C",IF(ISBLANK($E32),"",$E32),""))</calculatedColumnFormula>
    </tableColumn>
    <tableColumn id="4" name="Doc." dataDxfId="2564">
      <calculatedColumnFormula>IF($U$44="Não","",IF($J32="C",IF(ISBLANK($F32),"",$F32),""))</calculatedColumnFormula>
    </tableColumn>
    <tableColumn id="5" name="Preço Unitário Atualizado" dataDxfId="2563">
      <calculatedColumnFormula>IF($U$44="Não","",IF($J32="C",G32*(1+K32),""))</calculatedColumnFormula>
    </tableColumn>
    <tableColumn id="7" name="Média dos Demais" dataDxfId="2562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name="%" dataDxfId="2561">
      <calculatedColumnFormula>IF(Tabela1998[[#This Row],[Média dos Demais]]="","",Tabela1998[[#This Row],[Preço Unitário Atualizado]]/Tabela1998[[#This Row],[Média dos Demais]])</calculatedColumnFormula>
    </tableColumn>
    <tableColumn id="6" name="!" dataDxfId="2560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id="98" name="Tabela191299" displayName="Tabela191299" ref="C79:G99" totalsRowShown="0" headerRowDxfId="2559" dataDxfId="2557" headerRowBorderDxfId="2558" tableBorderDxfId="2556">
  <sortState ref="C80:G99">
    <sortCondition ref="G31:G51"/>
  </sortState>
  <tableColumns count="5">
    <tableColumn id="1" name="#" dataDxfId="2555">
      <calculatedColumnFormula>IF(Tabela191299[[#This Row],[Preço Unitário Atualizado]]="","",C32)</calculatedColumnFormula>
    </tableColumn>
    <tableColumn id="2" name="Fonte" dataDxfId="2554">
      <calculatedColumnFormula>IF($U$69,IF($J57="C",IF(ISBLANK($D57),"",$D57),""),"")</calculatedColumnFormula>
    </tableColumn>
    <tableColumn id="3" name="Órgão Comprador / Fornecedor" dataDxfId="2553">
      <calculatedColumnFormula>IF($U$69,IF($J57="C",IF(ISBLANK($E57),"",$E57),""),"")</calculatedColumnFormula>
    </tableColumn>
    <tableColumn id="4" name="Doc." dataDxfId="2552">
      <calculatedColumnFormula>IF($U$69,IF($J57="C",IF(ISBLANK($F57),"",$F57),""),"")</calculatedColumnFormula>
    </tableColumn>
    <tableColumn id="5" name="Preço Unitário Atualizado" dataDxfId="255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id="138" name="Tabela1139" displayName="Tabela1139" ref="C31:N51" totalsRowShown="0" headerRowDxfId="2503" dataDxfId="2501" headerRowBorderDxfId="2502" tableBorderDxfId="2500" totalsRowBorderDxfId="2499">
  <sortState ref="C32:I51">
    <sortCondition ref="C31:C51"/>
  </sortState>
  <tableColumns count="12">
    <tableColumn id="1" name="#" dataDxfId="2498"/>
    <tableColumn id="2" name="Fonte" dataDxfId="2497"/>
    <tableColumn id="3" name="Órgão Comprador / Fornecedor" dataDxfId="2496"/>
    <tableColumn id="4" name="Doc." dataDxfId="2495"/>
    <tableColumn id="5" name="Preço Unitário" dataDxfId="2494"/>
    <tableColumn id="10" name="Início Validade (IN 65/2021)" dataDxfId="2493"/>
    <tableColumn id="9" name="Válida até:" dataDxfId="2492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name="!" dataDxfId="2491">
      <calculatedColumnFormula>IF($C$25=Aux!$E$13,"#",IF(COUNT(Tabela1139[Preço Unitário])&lt;3,"#",IF(Tabela1139[[#This Row],[Preço Unitário]]="","#",IF(Tabela1139[[#This Row],[%]]&lt;=1.5,"C","!"))))</calculatedColumnFormula>
    </tableColumn>
    <tableColumn id="11" name="Índice de Atualização em %" dataDxfId="2490"/>
    <tableColumn id="12" name="Preço Unitário Atualizado" dataDxfId="2489">
      <calculatedColumnFormula>IF(Tabela1139[[#This Row],[Preço Unitário]]="","",Tabela1139[[#This Row],[Preço Unitário]]*(1+Tabela1139[[#This Row],[Índice de Atualização em %]]))</calculatedColumnFormula>
    </tableColumn>
    <tableColumn id="7" name="Média dos Demais" dataDxfId="2488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name="%" dataDxfId="2487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id="139" name="Tabela19140" displayName="Tabela19140" ref="C56:J76" totalsRowShown="0" headerRowDxfId="2486" dataDxfId="2484" headerRowBorderDxfId="2485" tableBorderDxfId="2483">
  <sortState ref="C57:G76">
    <sortCondition ref="G56:G76"/>
  </sortState>
  <tableColumns count="8">
    <tableColumn id="1" name="#" dataDxfId="2482">
      <calculatedColumnFormula>IF(Tabela19140[[#This Row],[Preço Unitário Atualizado]]="","",C32)</calculatedColumnFormula>
    </tableColumn>
    <tableColumn id="2" name="Fonte" dataDxfId="2481">
      <calculatedColumnFormula>IF($U$44="Não","",IF($J32="C",IF(ISBLANK($D32),"",$D32),""))</calculatedColumnFormula>
    </tableColumn>
    <tableColumn id="3" name="Órgão Comprador / Fornecedor" dataDxfId="2480">
      <calculatedColumnFormula>IF($U$44="Não","",IF($J32="C",IF(ISBLANK($E32),"",$E32),""))</calculatedColumnFormula>
    </tableColumn>
    <tableColumn id="4" name="Doc." dataDxfId="2479">
      <calculatedColumnFormula>IF($U$44="Não","",IF($J32="C",IF(ISBLANK($F32),"",$F32),""))</calculatedColumnFormula>
    </tableColumn>
    <tableColumn id="5" name="Preço Unitário Atualizado" dataDxfId="2478">
      <calculatedColumnFormula>IF($U$44="Não","",IF($J32="C",G32*(1+K32),""))</calculatedColumnFormula>
    </tableColumn>
    <tableColumn id="7" name="Média dos Demais" dataDxfId="2477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name="%" dataDxfId="2476">
      <calculatedColumnFormula>IF(Tabela19140[[#This Row],[Média dos Demais]]="","",Tabela19140[[#This Row],[Preço Unitário Atualizado]]/Tabela19140[[#This Row],[Média dos Demais]])</calculatedColumnFormula>
    </tableColumn>
    <tableColumn id="6" name="!" dataDxfId="2475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id="140" name="Tabela1912141" displayName="Tabela1912141" ref="C79:G99" totalsRowShown="0" headerRowDxfId="2474" dataDxfId="2472" headerRowBorderDxfId="2473" tableBorderDxfId="2471">
  <sortState ref="C80:G99">
    <sortCondition ref="G31:G51"/>
  </sortState>
  <tableColumns count="5">
    <tableColumn id="1" name="#" dataDxfId="2470">
      <calculatedColumnFormula>IF(Tabela1912141[[#This Row],[Preço Unitário Atualizado]]="","",C32)</calculatedColumnFormula>
    </tableColumn>
    <tableColumn id="2" name="Fonte" dataDxfId="2469">
      <calculatedColumnFormula>IF($U$69,IF($J57="C",IF(ISBLANK($D57),"",$D57),""),"")</calculatedColumnFormula>
    </tableColumn>
    <tableColumn id="3" name="Órgão Comprador / Fornecedor" dataDxfId="2468">
      <calculatedColumnFormula>IF($U$69,IF($J57="C",IF(ISBLANK($E57),"",$E57),""),"")</calculatedColumnFormula>
    </tableColumn>
    <tableColumn id="4" name="Doc." dataDxfId="2467">
      <calculatedColumnFormula>IF($U$69,IF($J57="C",IF(ISBLANK($F57),"",$F57),""),"")</calculatedColumnFormula>
    </tableColumn>
    <tableColumn id="5" name="Preço Unitário Atualizado" dataDxfId="24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id="75" name="Tabela176" displayName="Tabela176" ref="C31:N51" totalsRowShown="0" headerRowDxfId="2418" dataDxfId="2416" headerRowBorderDxfId="2417" tableBorderDxfId="2415" totalsRowBorderDxfId="2414">
  <sortState ref="C32:I51">
    <sortCondition ref="C31:C51"/>
  </sortState>
  <tableColumns count="12">
    <tableColumn id="1" name="#" dataDxfId="2413"/>
    <tableColumn id="2" name="Fonte" dataDxfId="2412"/>
    <tableColumn id="3" name="Órgão Comprador / Fornecedor" dataDxfId="2411"/>
    <tableColumn id="4" name="Doc." dataDxfId="2410"/>
    <tableColumn id="5" name="Preço Unitário" dataDxfId="2409"/>
    <tableColumn id="10" name="Início Validade (IN 65/2021)" dataDxfId="2408"/>
    <tableColumn id="9" name="Válida até:" dataDxfId="2407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name="!" dataDxfId="2406">
      <calculatedColumnFormula>IF($C$25=Aux!$E$13,"#",IF(COUNT(Tabela176[Preço Unitário])&lt;3,"#",IF(Tabela176[[#This Row],[Preço Unitário]]="","#",IF(Tabela176[[#This Row],[%]]&lt;=1.5,"C","!"))))</calculatedColumnFormula>
    </tableColumn>
    <tableColumn id="11" name="Índice de Atualização em %" dataDxfId="2405"/>
    <tableColumn id="12" name="Preço Unitário Atualizado" dataDxfId="2404">
      <calculatedColumnFormula>IF(Tabela176[[#This Row],[Preço Unitário]]="","",Tabela176[[#This Row],[Preço Unitário]]*(1+Tabela176[[#This Row],[Índice de Atualização em %]]))</calculatedColumnFormula>
    </tableColumn>
    <tableColumn id="7" name="Média dos Demais" dataDxfId="2403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name="%" dataDxfId="2402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id="76" name="Tabela1977" displayName="Tabela1977" ref="C56:J76" totalsRowShown="0" headerRowDxfId="2401" dataDxfId="2399" headerRowBorderDxfId="2400" tableBorderDxfId="2398">
  <sortState ref="C57:G76">
    <sortCondition ref="G56:G76"/>
  </sortState>
  <tableColumns count="8">
    <tableColumn id="1" name="#" dataDxfId="2397">
      <calculatedColumnFormula>IF(Tabela1977[[#This Row],[Preço Unitário Atualizado]]="","",C32)</calculatedColumnFormula>
    </tableColumn>
    <tableColumn id="2" name="Fonte" dataDxfId="2396">
      <calculatedColumnFormula>IF($U$44="Não","",IF($J32="C",IF(ISBLANK($D32),"",$D32),""))</calculatedColumnFormula>
    </tableColumn>
    <tableColumn id="3" name="Órgão Comprador / Fornecedor" dataDxfId="2395">
      <calculatedColumnFormula>IF($U$44="Não","",IF($J32="C",IF(ISBLANK($E32),"",$E32),""))</calculatedColumnFormula>
    </tableColumn>
    <tableColumn id="4" name="Doc." dataDxfId="2394">
      <calculatedColumnFormula>IF($U$44="Não","",IF($J32="C",IF(ISBLANK($F32),"",$F32),""))</calculatedColumnFormula>
    </tableColumn>
    <tableColumn id="5" name="Preço Unitário Atualizado" dataDxfId="2393">
      <calculatedColumnFormula>IF($U$44="Não","",IF($J32="C",G32*(1+K32),""))</calculatedColumnFormula>
    </tableColumn>
    <tableColumn id="7" name="Média dos Demais" dataDxfId="2392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name="%" dataDxfId="2391">
      <calculatedColumnFormula>IF(Tabela1977[[#This Row],[Média dos Demais]]="","",Tabela1977[[#This Row],[Preço Unitário Atualizado]]/Tabela1977[[#This Row],[Média dos Demais]])</calculatedColumnFormula>
    </tableColumn>
    <tableColumn id="6" name="!" dataDxfId="2390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id="77" name="Tabela191278" displayName="Tabela191278" ref="C79:G99" totalsRowShown="0" headerRowDxfId="2389" dataDxfId="2387" headerRowBorderDxfId="2388" tableBorderDxfId="2386">
  <sortState ref="C80:G99">
    <sortCondition ref="G31:G51"/>
  </sortState>
  <tableColumns count="5">
    <tableColumn id="1" name="#" dataDxfId="2385">
      <calculatedColumnFormula>IF(Tabela191278[[#This Row],[Preço Unitário Atualizado]]="","",C32)</calculatedColumnFormula>
    </tableColumn>
    <tableColumn id="2" name="Fonte" dataDxfId="2384">
      <calculatedColumnFormula>IF($U$69,IF($J57="C",IF(ISBLANK($D57),"",$D57),""),"")</calculatedColumnFormula>
    </tableColumn>
    <tableColumn id="3" name="Órgão Comprador / Fornecedor" dataDxfId="2383">
      <calculatedColumnFormula>IF($U$69,IF($J57="C",IF(ISBLANK($E57),"",$E57),""),"")</calculatedColumnFormula>
    </tableColumn>
    <tableColumn id="4" name="Doc." dataDxfId="2382">
      <calculatedColumnFormula>IF($U$69,IF($J57="C",IF(ISBLANK($F57),"",$F57),""),"")</calculatedColumnFormula>
    </tableColumn>
    <tableColumn id="5" name="Preço Unitário Atualizado" dataDxfId="238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id="126" name="Tabela1127" displayName="Tabela1127" ref="C31:N51" totalsRowShown="0" headerRowDxfId="2333" dataDxfId="2331" headerRowBorderDxfId="2332" tableBorderDxfId="2330" totalsRowBorderDxfId="2329">
  <sortState ref="C32:I51">
    <sortCondition ref="C31:C51"/>
  </sortState>
  <tableColumns count="12">
    <tableColumn id="1" name="#" dataDxfId="2328"/>
    <tableColumn id="2" name="Fonte" dataDxfId="2327"/>
    <tableColumn id="3" name="Órgão Comprador / Fornecedor" dataDxfId="2326"/>
    <tableColumn id="4" name="Doc." dataDxfId="2325"/>
    <tableColumn id="5" name="Preço Unitário" dataDxfId="2324"/>
    <tableColumn id="10" name="Início Validade (IN 65/2021)" dataDxfId="2323"/>
    <tableColumn id="9" name="Válida até:" dataDxfId="232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name="!" dataDxfId="2321">
      <calculatedColumnFormula>IF($C$25=Aux!$E$13,"#",IF(COUNT(Tabela1127[Preço Unitário])&lt;3,"#",IF(Tabela1127[[#This Row],[Preço Unitário]]="","#",IF(Tabela1127[[#This Row],[%]]&lt;=1.5,"C","!"))))</calculatedColumnFormula>
    </tableColumn>
    <tableColumn id="11" name="Índice de Atualização em %" dataDxfId="2320"/>
    <tableColumn id="12" name="Preço Unitário Atualizado" dataDxfId="2319">
      <calculatedColumnFormula>IF(Tabela1127[[#This Row],[Preço Unitário]]="","",Tabela1127[[#This Row],[Preço Unitário]]*(1+Tabela1127[[#This Row],[Índice de Atualização em %]]))</calculatedColumnFormula>
    </tableColumn>
    <tableColumn id="7" name="Média dos Demais" dataDxfId="2318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name="%" dataDxfId="2317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id="127" name="Tabela19129" displayName="Tabela19129" ref="C56:J76" totalsRowShown="0" headerRowDxfId="2316" dataDxfId="2314" headerRowBorderDxfId="2315" tableBorderDxfId="2313">
  <sortState ref="C57:G76">
    <sortCondition ref="G56:G76"/>
  </sortState>
  <tableColumns count="8">
    <tableColumn id="1" name="#" dataDxfId="2312">
      <calculatedColumnFormula>IF(Tabela19129[[#This Row],[Preço Unitário Atualizado]]="","",C32)</calculatedColumnFormula>
    </tableColumn>
    <tableColumn id="2" name="Fonte" dataDxfId="2311">
      <calculatedColumnFormula>IF($U$44="Não","",IF($J32="C",IF(ISBLANK($D32),"",$D32),""))</calculatedColumnFormula>
    </tableColumn>
    <tableColumn id="3" name="Órgão Comprador / Fornecedor" dataDxfId="2310">
      <calculatedColumnFormula>IF($U$44="Não","",IF($J32="C",IF(ISBLANK($E32),"",$E32),""))</calculatedColumnFormula>
    </tableColumn>
    <tableColumn id="4" name="Doc." dataDxfId="2309">
      <calculatedColumnFormula>IF($U$44="Não","",IF($J32="C",IF(ISBLANK($F32),"",$F32),""))</calculatedColumnFormula>
    </tableColumn>
    <tableColumn id="5" name="Preço Unitário Atualizado" dataDxfId="2308">
      <calculatedColumnFormula>IF($U$44="Não","",IF($J32="C",G32*(1+K32),""))</calculatedColumnFormula>
    </tableColumn>
    <tableColumn id="7" name="Média dos Demais" dataDxfId="2307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name="%" dataDxfId="2306">
      <calculatedColumnFormula>IF(Tabela19129[[#This Row],[Média dos Demais]]="","",Tabela19129[[#This Row],[Preço Unitário Atualizado]]/Tabela19129[[#This Row],[Média dos Demais]])</calculatedColumnFormula>
    </tableColumn>
    <tableColumn id="6" name="!" dataDxfId="2305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id="128" name="Tabela1912129" displayName="Tabela1912129" ref="C79:G99" totalsRowShown="0" headerRowDxfId="2304" dataDxfId="2302" headerRowBorderDxfId="2303" tableBorderDxfId="2301">
  <sortState ref="C80:G99">
    <sortCondition ref="G31:G51"/>
  </sortState>
  <tableColumns count="5">
    <tableColumn id="1" name="#" dataDxfId="2300">
      <calculatedColumnFormula>IF(Tabela1912129[[#This Row],[Preço Unitário Atualizado]]="","",C32)</calculatedColumnFormula>
    </tableColumn>
    <tableColumn id="2" name="Fonte" dataDxfId="2299">
      <calculatedColumnFormula>IF($U$69,IF($J57="C",IF(ISBLANK($D57),"",$D57),""),"")</calculatedColumnFormula>
    </tableColumn>
    <tableColumn id="3" name="Órgão Comprador / Fornecedor" dataDxfId="2298">
      <calculatedColumnFormula>IF($U$69,IF($J57="C",IF(ISBLANK($E57),"",$E57),""),"")</calculatedColumnFormula>
    </tableColumn>
    <tableColumn id="4" name="Doc." dataDxfId="2297">
      <calculatedColumnFormula>IF($U$69,IF($J57="C",IF(ISBLANK($F57),"",$F57),""),"")</calculatedColumnFormula>
    </tableColumn>
    <tableColumn id="5" name="Preço Unitário Atualizado" dataDxfId="229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id="69" name="Tabela170" displayName="Tabela170" ref="C31:N51" totalsRowShown="0" headerRowDxfId="2248" dataDxfId="2246" headerRowBorderDxfId="2247" tableBorderDxfId="2245" totalsRowBorderDxfId="2244">
  <sortState ref="C32:I51">
    <sortCondition ref="C31:C51"/>
  </sortState>
  <tableColumns count="12">
    <tableColumn id="1" name="#" dataDxfId="2243"/>
    <tableColumn id="2" name="Fonte" dataDxfId="2242"/>
    <tableColumn id="3" name="Órgão Comprador / Fornecedor" dataDxfId="2241"/>
    <tableColumn id="4" name="Doc." dataDxfId="2240"/>
    <tableColumn id="5" name="Preço Unitário" dataDxfId="2239"/>
    <tableColumn id="10" name="Início Validade (IN 65/2021)" dataDxfId="2238"/>
    <tableColumn id="9" name="Válida até:" dataDxfId="2237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name="!" dataDxfId="2236">
      <calculatedColumnFormula>IF($C$25=Aux!$E$13,"#",IF(COUNT(Tabela170[Preço Unitário])&lt;3,"#",IF(Tabela170[[#This Row],[Preço Unitário]]="","#",IF(Tabela170[[#This Row],[%]]&lt;=1.5,"C","!"))))</calculatedColumnFormula>
    </tableColumn>
    <tableColumn id="11" name="Índice de Atualização em %" dataDxfId="2235"/>
    <tableColumn id="12" name="Preço Unitário Atualizado" dataDxfId="2234">
      <calculatedColumnFormula>IF(Tabela170[[#This Row],[Preço Unitário]]="","",Tabela170[[#This Row],[Preço Unitário]]*(1+Tabela170[[#This Row],[Índice de Atualização em %]]))</calculatedColumnFormula>
    </tableColumn>
    <tableColumn id="7" name="Média dos Demais" dataDxfId="2233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name="%" dataDxfId="2232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id="70" name="Tabela1971" displayName="Tabela1971" ref="C56:J76" totalsRowShown="0" headerRowDxfId="2231" dataDxfId="2229" headerRowBorderDxfId="2230" tableBorderDxfId="2228">
  <sortState ref="C57:G76">
    <sortCondition ref="G56:G76"/>
  </sortState>
  <tableColumns count="8">
    <tableColumn id="1" name="#" dataDxfId="2227">
      <calculatedColumnFormula>IF(Tabela1971[[#This Row],[Preço Unitário Atualizado]]="","",C32)</calculatedColumnFormula>
    </tableColumn>
    <tableColumn id="2" name="Fonte" dataDxfId="2226">
      <calculatedColumnFormula>IF($U$44="Não","",IF($J32="C",IF(ISBLANK($D32),"",$D32),""))</calculatedColumnFormula>
    </tableColumn>
    <tableColumn id="3" name="Órgão Comprador / Fornecedor" dataDxfId="2225">
      <calculatedColumnFormula>IF($U$44="Não","",IF($J32="C",IF(ISBLANK($E32),"",$E32),""))</calculatedColumnFormula>
    </tableColumn>
    <tableColumn id="4" name="Doc." dataDxfId="2224">
      <calculatedColumnFormula>IF($U$44="Não","",IF($J32="C",IF(ISBLANK($F32),"",$F32),""))</calculatedColumnFormula>
    </tableColumn>
    <tableColumn id="5" name="Preço Unitário Atualizado" dataDxfId="2223">
      <calculatedColumnFormula>IF($U$44="Não","",IF($J32="C",G32*(1+K32),""))</calculatedColumnFormula>
    </tableColumn>
    <tableColumn id="7" name="Média dos Demais" dataDxfId="2222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name="%" dataDxfId="2221">
      <calculatedColumnFormula>IF(Tabela1971[[#This Row],[Média dos Demais]]="","",Tabela1971[[#This Row],[Preço Unitário Atualizado]]/Tabela1971[[#This Row],[Média dos Demais]])</calculatedColumnFormula>
    </tableColumn>
    <tableColumn id="6" name="!" dataDxfId="2220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id="71" name="Tabela191272" displayName="Tabela191272" ref="C79:G99" totalsRowShown="0" headerRowDxfId="2219" dataDxfId="2217" headerRowBorderDxfId="2218" tableBorderDxfId="2216">
  <sortState ref="C80:G99">
    <sortCondition ref="G31:G51"/>
  </sortState>
  <tableColumns count="5">
    <tableColumn id="1" name="#" dataDxfId="2215">
      <calculatedColumnFormula>IF(Tabela191272[[#This Row],[Preço Unitário Atualizado]]="","",C32)</calculatedColumnFormula>
    </tableColumn>
    <tableColumn id="2" name="Fonte" dataDxfId="2214">
      <calculatedColumnFormula>IF($U$69,IF($J57="C",IF(ISBLANK($D57),"",$D57),""),"")</calculatedColumnFormula>
    </tableColumn>
    <tableColumn id="3" name="Órgão Comprador / Fornecedor" dataDxfId="2213">
      <calculatedColumnFormula>IF($U$69,IF($J57="C",IF(ISBLANK($E57),"",$E57),""),"")</calculatedColumnFormula>
    </tableColumn>
    <tableColumn id="4" name="Doc." dataDxfId="2212">
      <calculatedColumnFormula>IF($U$69,IF($J57="C",IF(ISBLANK($F57),"",$F57),""),"")</calculatedColumnFormula>
    </tableColumn>
    <tableColumn id="5" name="Preço Unitário Atualizado" dataDxfId="221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id="99" name="Tabela1100" displayName="Tabela1100" ref="C31:N51" totalsRowShown="0" headerRowDxfId="2163" dataDxfId="2161" headerRowBorderDxfId="2162" tableBorderDxfId="2160" totalsRowBorderDxfId="2159">
  <sortState ref="C32:I51">
    <sortCondition ref="C31:C51"/>
  </sortState>
  <tableColumns count="12">
    <tableColumn id="1" name="#" dataDxfId="2158"/>
    <tableColumn id="2" name="Fonte" dataDxfId="2157"/>
    <tableColumn id="3" name="Órgão Comprador / Fornecedor" dataDxfId="2156"/>
    <tableColumn id="4" name="Doc." dataDxfId="2155"/>
    <tableColumn id="5" name="Preço Unitário" dataDxfId="2154"/>
    <tableColumn id="10" name="Início Validade (IN 65/2021)" dataDxfId="2153"/>
    <tableColumn id="9" name="Válida até:" dataDxfId="2152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name="!" dataDxfId="2151">
      <calculatedColumnFormula>IF($C$25=Aux!$E$13,"#",IF(COUNT(Tabela1100[Preço Unitário])&lt;3,"#",IF(Tabela1100[[#This Row],[Preço Unitário]]="","#",IF(Tabela1100[[#This Row],[%]]&lt;=1.5,"C","!"))))</calculatedColumnFormula>
    </tableColumn>
    <tableColumn id="11" name="Índice de Atualização em %" dataDxfId="2150"/>
    <tableColumn id="12" name="Preço Unitário Atualizado" dataDxfId="2149">
      <calculatedColumnFormula>IF(Tabela1100[[#This Row],[Preço Unitário]]="","",Tabela1100[[#This Row],[Preço Unitário]]*(1+Tabela1100[[#This Row],[Índice de Atualização em %]]))</calculatedColumnFormula>
    </tableColumn>
    <tableColumn id="7" name="Média dos Demais" dataDxfId="2148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name="%" dataDxfId="2147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id="100" name="Tabela19101" displayName="Tabela19101" ref="C56:J76" totalsRowShown="0" headerRowDxfId="2146" dataDxfId="2144" headerRowBorderDxfId="2145" tableBorderDxfId="2143">
  <sortState ref="C57:G76">
    <sortCondition ref="G56:G76"/>
  </sortState>
  <tableColumns count="8">
    <tableColumn id="1" name="#" dataDxfId="2142">
      <calculatedColumnFormula>IF(Tabela19101[[#This Row],[Preço Unitário Atualizado]]="","",C32)</calculatedColumnFormula>
    </tableColumn>
    <tableColumn id="2" name="Fonte" dataDxfId="2141">
      <calculatedColumnFormula>IF($U$44="Não","",IF($J32="C",IF(ISBLANK($D32),"",$D32),""))</calculatedColumnFormula>
    </tableColumn>
    <tableColumn id="3" name="Órgão Comprador / Fornecedor" dataDxfId="2140">
      <calculatedColumnFormula>IF($U$44="Não","",IF($J32="C",IF(ISBLANK($E32),"",$E32),""))</calculatedColumnFormula>
    </tableColumn>
    <tableColumn id="4" name="Doc." dataDxfId="2139">
      <calculatedColumnFormula>IF($U$44="Não","",IF($J32="C",IF(ISBLANK($F32),"",$F32),""))</calculatedColumnFormula>
    </tableColumn>
    <tableColumn id="5" name="Preço Unitário Atualizado" dataDxfId="2138">
      <calculatedColumnFormula>IF($U$44="Não","",IF($J32="C",G32*(1+K32),""))</calculatedColumnFormula>
    </tableColumn>
    <tableColumn id="7" name="Média dos Demais" dataDxfId="2137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name="%" dataDxfId="2136">
      <calculatedColumnFormula>IF(Tabela19101[[#This Row],[Média dos Demais]]="","",Tabela19101[[#This Row],[Preço Unitário Atualizado]]/Tabela19101[[#This Row],[Média dos Demais]])</calculatedColumnFormula>
    </tableColumn>
    <tableColumn id="6" name="!" dataDxfId="2135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id="101" name="Tabela1912102" displayName="Tabela1912102" ref="C79:G99" totalsRowShown="0" headerRowDxfId="2134" dataDxfId="2132" headerRowBorderDxfId="2133" tableBorderDxfId="2131">
  <sortState ref="C80:G99">
    <sortCondition ref="G31:G51"/>
  </sortState>
  <tableColumns count="5">
    <tableColumn id="1" name="#" dataDxfId="2130">
      <calculatedColumnFormula>IF(Tabela1912102[[#This Row],[Preço Unitário Atualizado]]="","",C32)</calculatedColumnFormula>
    </tableColumn>
    <tableColumn id="2" name="Fonte" dataDxfId="2129">
      <calculatedColumnFormula>IF($U$69,IF($J57="C",IF(ISBLANK($D57),"",$D57),""),"")</calculatedColumnFormula>
    </tableColumn>
    <tableColumn id="3" name="Órgão Comprador / Fornecedor" dataDxfId="2128">
      <calculatedColumnFormula>IF($U$69,IF($J57="C",IF(ISBLANK($E57),"",$E57),""),"")</calculatedColumnFormula>
    </tableColumn>
    <tableColumn id="4" name="Doc." dataDxfId="2127">
      <calculatedColumnFormula>IF($U$69,IF($J57="C",IF(ISBLANK($F57),"",$F57),""),"")</calculatedColumnFormula>
    </tableColumn>
    <tableColumn id="5" name="Preço Unitário Atualizado" dataDxfId="212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id="72" name="Tabela173" displayName="Tabela173" ref="C31:N51" totalsRowShown="0" headerRowDxfId="2078" dataDxfId="2076" headerRowBorderDxfId="2077" tableBorderDxfId="2075" totalsRowBorderDxfId="2074">
  <sortState ref="C32:I51">
    <sortCondition ref="C31:C51"/>
  </sortState>
  <tableColumns count="12">
    <tableColumn id="1" name="#" dataDxfId="2073"/>
    <tableColumn id="2" name="Fonte" dataDxfId="2072"/>
    <tableColumn id="3" name="Órgão Comprador / Fornecedor" dataDxfId="2071"/>
    <tableColumn id="4" name="Doc." dataDxfId="2070"/>
    <tableColumn id="5" name="Preço Unitário" dataDxfId="2069"/>
    <tableColumn id="10" name="Início Validade (IN 65/2021)" dataDxfId="2068"/>
    <tableColumn id="9" name="Válida até:" dataDxfId="2067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name="!" dataDxfId="2066">
      <calculatedColumnFormula>IF($C$25=Aux!$E$13,"#",IF(COUNT(Tabela173[Preço Unitário])&lt;3,"#",IF(Tabela173[[#This Row],[Preço Unitário]]="","#",IF(Tabela173[[#This Row],[%]]&lt;=1.5,"C","!"))))</calculatedColumnFormula>
    </tableColumn>
    <tableColumn id="11" name="Índice de Atualização em %" dataDxfId="2065"/>
    <tableColumn id="12" name="Preço Unitário Atualizado" dataDxfId="2064">
      <calculatedColumnFormula>IF(Tabela173[[#This Row],[Preço Unitário]]="","",Tabela173[[#This Row],[Preço Unitário]]*(1+Tabela173[[#This Row],[Índice de Atualização em %]]))</calculatedColumnFormula>
    </tableColumn>
    <tableColumn id="7" name="Média dos Demais" dataDxfId="2063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name="%" dataDxfId="2062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id="73" name="Tabela1974" displayName="Tabela1974" ref="C56:J76" totalsRowShown="0" headerRowDxfId="2061" dataDxfId="2059" headerRowBorderDxfId="2060" tableBorderDxfId="2058">
  <sortState ref="C57:G76">
    <sortCondition ref="G56:G76"/>
  </sortState>
  <tableColumns count="8">
    <tableColumn id="1" name="#" dataDxfId="2057">
      <calculatedColumnFormula>IF(Tabela1974[[#This Row],[Preço Unitário Atualizado]]="","",C32)</calculatedColumnFormula>
    </tableColumn>
    <tableColumn id="2" name="Fonte" dataDxfId="2056">
      <calculatedColumnFormula>IF($U$44="Não","",IF($J32="C",IF(ISBLANK($D32),"",$D32),""))</calculatedColumnFormula>
    </tableColumn>
    <tableColumn id="3" name="Órgão Comprador / Fornecedor" dataDxfId="2055">
      <calculatedColumnFormula>IF($U$44="Não","",IF($J32="C",IF(ISBLANK($E32),"",$E32),""))</calculatedColumnFormula>
    </tableColumn>
    <tableColumn id="4" name="Doc." dataDxfId="2054">
      <calculatedColumnFormula>IF($U$44="Não","",IF($J32="C",IF(ISBLANK($F32),"",$F32),""))</calculatedColumnFormula>
    </tableColumn>
    <tableColumn id="5" name="Preço Unitário Atualizado" dataDxfId="2053">
      <calculatedColumnFormula>IF($U$44="Não","",IF($J32="C",G32*(1+K32),""))</calculatedColumnFormula>
    </tableColumn>
    <tableColumn id="7" name="Média dos Demais" dataDxfId="2052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name="%" dataDxfId="2051">
      <calculatedColumnFormula>IF(Tabela1974[[#This Row],[Média dos Demais]]="","",Tabela1974[[#This Row],[Preço Unitário Atualizado]]/Tabela1974[[#This Row],[Média dos Demais]])</calculatedColumnFormula>
    </tableColumn>
    <tableColumn id="6" name="!" dataDxfId="2050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id="74" name="Tabela191275" displayName="Tabela191275" ref="C79:G99" totalsRowShown="0" headerRowDxfId="2049" dataDxfId="2047" headerRowBorderDxfId="2048" tableBorderDxfId="2046">
  <sortState ref="C80:G99">
    <sortCondition ref="G31:G51"/>
  </sortState>
  <tableColumns count="5">
    <tableColumn id="1" name="#" dataDxfId="2045">
      <calculatedColumnFormula>IF(Tabela191275[[#This Row],[Preço Unitário Atualizado]]="","",C32)</calculatedColumnFormula>
    </tableColumn>
    <tableColumn id="2" name="Fonte" dataDxfId="2044">
      <calculatedColumnFormula>IF($U$69,IF($J57="C",IF(ISBLANK($D57),"",$D57),""),"")</calculatedColumnFormula>
    </tableColumn>
    <tableColumn id="3" name="Órgão Comprador / Fornecedor" dataDxfId="2043">
      <calculatedColumnFormula>IF($U$69,IF($J57="C",IF(ISBLANK($E57),"",$E57),""),"")</calculatedColumnFormula>
    </tableColumn>
    <tableColumn id="4" name="Doc." dataDxfId="2042">
      <calculatedColumnFormula>IF($U$69,IF($J57="C",IF(ISBLANK($F57),"",$F57),""),"")</calculatedColumnFormula>
    </tableColumn>
    <tableColumn id="5" name="Preço Unitário Atualizado" dataDxfId="204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id="90" name="Tabela191" displayName="Tabela191" ref="C31:N51" totalsRowShown="0" headerRowDxfId="1993" dataDxfId="1991" headerRowBorderDxfId="1992" tableBorderDxfId="1990" totalsRowBorderDxfId="1989">
  <sortState ref="C32:I51">
    <sortCondition ref="C31:C51"/>
  </sortState>
  <tableColumns count="12">
    <tableColumn id="1" name="#" dataDxfId="1988"/>
    <tableColumn id="2" name="Fonte" dataDxfId="1987"/>
    <tableColumn id="3" name="Órgão Comprador / Fornecedor" dataDxfId="1986"/>
    <tableColumn id="4" name="Doc." dataDxfId="1985"/>
    <tableColumn id="5" name="Preço Unitário" dataDxfId="1984"/>
    <tableColumn id="10" name="Início Validade (IN 65/2021)" dataDxfId="1983"/>
    <tableColumn id="9" name="Válida até:" dataDxfId="1982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name="!" dataDxfId="1981">
      <calculatedColumnFormula>IF($C$25=Aux!$E$13,"#",IF(COUNT(Tabela191[Preço Unitário])&lt;3,"#",IF(Tabela191[[#This Row],[Preço Unitário]]="","#",IF(Tabela191[[#This Row],[%]]&lt;=1.5,"C","!"))))</calculatedColumnFormula>
    </tableColumn>
    <tableColumn id="11" name="Índice de Atualização em %" dataDxfId="1980"/>
    <tableColumn id="12" name="Preço Unitário Atualizado" dataDxfId="1979">
      <calculatedColumnFormula>IF(Tabela191[[#This Row],[Preço Unitário]]="","",Tabela191[[#This Row],[Preço Unitário]]*(1+Tabela191[[#This Row],[Índice de Atualização em %]]))</calculatedColumnFormula>
    </tableColumn>
    <tableColumn id="7" name="Média dos Demais" dataDxfId="1978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name="%" dataDxfId="1977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id="91" name="Tabela1992" displayName="Tabela1992" ref="C56:J76" totalsRowShown="0" headerRowDxfId="1976" dataDxfId="1974" headerRowBorderDxfId="1975" tableBorderDxfId="1973">
  <sortState ref="C57:G76">
    <sortCondition ref="G56:G76"/>
  </sortState>
  <tableColumns count="8">
    <tableColumn id="1" name="#" dataDxfId="1972">
      <calculatedColumnFormula>IF(Tabela1992[[#This Row],[Preço Unitário Atualizado]]="","",C32)</calculatedColumnFormula>
    </tableColumn>
    <tableColumn id="2" name="Fonte" dataDxfId="1971">
      <calculatedColumnFormula>IF($U$44="Não","",IF($J32="C",IF(ISBLANK($D32),"",$D32),""))</calculatedColumnFormula>
    </tableColumn>
    <tableColumn id="3" name="Órgão Comprador / Fornecedor" dataDxfId="1970">
      <calculatedColumnFormula>IF($U$44="Não","",IF($J32="C",IF(ISBLANK($E32),"",$E32),""))</calculatedColumnFormula>
    </tableColumn>
    <tableColumn id="4" name="Doc." dataDxfId="1969">
      <calculatedColumnFormula>IF($U$44="Não","",IF($J32="C",IF(ISBLANK($F32),"",$F32),""))</calculatedColumnFormula>
    </tableColumn>
    <tableColumn id="5" name="Preço Unitário Atualizado" dataDxfId="1968">
      <calculatedColumnFormula>IF($U$44="Não","",IF($J32="C",G32*(1+K32),""))</calculatedColumnFormula>
    </tableColumn>
    <tableColumn id="7" name="Média dos Demais" dataDxfId="1967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name="%" dataDxfId="1966">
      <calculatedColumnFormula>IF(Tabela1992[[#This Row],[Média dos Demais]]="","",Tabela1992[[#This Row],[Preço Unitário Atualizado]]/Tabela1992[[#This Row],[Média dos Demais]])</calculatedColumnFormula>
    </tableColumn>
    <tableColumn id="6" name="!" dataDxfId="1965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id="92" name="Tabela191293" displayName="Tabela191293" ref="C79:G99" totalsRowShown="0" headerRowDxfId="1964" dataDxfId="1962" headerRowBorderDxfId="1963" tableBorderDxfId="1961">
  <sortState ref="C80:G99">
    <sortCondition ref="G31:G51"/>
  </sortState>
  <tableColumns count="5">
    <tableColumn id="1" name="#" dataDxfId="1960">
      <calculatedColumnFormula>IF(Tabela191293[[#This Row],[Preço Unitário Atualizado]]="","",C32)</calculatedColumnFormula>
    </tableColumn>
    <tableColumn id="2" name="Fonte" dataDxfId="1959">
      <calculatedColumnFormula>IF($U$69,IF($J57="C",IF(ISBLANK($D57),"",$D57),""),"")</calculatedColumnFormula>
    </tableColumn>
    <tableColumn id="3" name="Órgão Comprador / Fornecedor" dataDxfId="1958">
      <calculatedColumnFormula>IF($U$69,IF($J57="C",IF(ISBLANK($E57),"",$E57),""),"")</calculatedColumnFormula>
    </tableColumn>
    <tableColumn id="4" name="Doc." dataDxfId="1957">
      <calculatedColumnFormula>IF($U$69,IF($J57="C",IF(ISBLANK($F57),"",$F57),""),"")</calculatedColumnFormula>
    </tableColumn>
    <tableColumn id="5" name="Preço Unitário Atualizado" dataDxfId="195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id="141" name="Tabela1142" displayName="Tabela1142" ref="C31:N51" totalsRowShown="0" headerRowDxfId="1908" dataDxfId="1906" headerRowBorderDxfId="1907" tableBorderDxfId="1905" totalsRowBorderDxfId="1904">
  <sortState ref="C32:I51">
    <sortCondition ref="C31:C51"/>
  </sortState>
  <tableColumns count="12">
    <tableColumn id="1" name="#" dataDxfId="1903"/>
    <tableColumn id="2" name="Fonte" dataDxfId="1902"/>
    <tableColumn id="3" name="Órgão Comprador / Fornecedor" dataDxfId="1901"/>
    <tableColumn id="4" name="Doc." dataDxfId="1900"/>
    <tableColumn id="5" name="Preço Unitário" dataDxfId="1899"/>
    <tableColumn id="10" name="Início Validade (IN 65/2021)" dataDxfId="1898"/>
    <tableColumn id="9" name="Válida até:" dataDxfId="1897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name="!" dataDxfId="1896">
      <calculatedColumnFormula>IF($C$25=Aux!$E$13,"#",IF(COUNT(Tabela1142[Preço Unitário])&lt;3,"#",IF(Tabela1142[[#This Row],[Preço Unitário]]="","#",IF(Tabela1142[[#This Row],[%]]&lt;=1.5,"C","!"))))</calculatedColumnFormula>
    </tableColumn>
    <tableColumn id="11" name="Índice de Atualização em %" dataDxfId="1895"/>
    <tableColumn id="12" name="Preço Unitário Atualizado" dataDxfId="1894">
      <calculatedColumnFormula>IF(Tabela1142[[#This Row],[Preço Unitário]]="","",Tabela1142[[#This Row],[Preço Unitário]]*(1+Tabela1142[[#This Row],[Índice de Atualização em %]]))</calculatedColumnFormula>
    </tableColumn>
    <tableColumn id="7" name="Média dos Demais" dataDxfId="1893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name="%" dataDxfId="1892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id="142" name="Tabela19143" displayName="Tabela19143" ref="C56:J76" totalsRowShown="0" headerRowDxfId="1891" dataDxfId="1889" headerRowBorderDxfId="1890" tableBorderDxfId="1888">
  <sortState ref="C57:G76">
    <sortCondition ref="G56:G76"/>
  </sortState>
  <tableColumns count="8">
    <tableColumn id="1" name="#" dataDxfId="1887">
      <calculatedColumnFormula>IF(Tabela19143[[#This Row],[Preço Unitário Atualizado]]="","",C32)</calculatedColumnFormula>
    </tableColumn>
    <tableColumn id="2" name="Fonte" dataDxfId="1886">
      <calculatedColumnFormula>IF($U$44="Não","",IF($J32="C",IF(ISBLANK($D32),"",$D32),""))</calculatedColumnFormula>
    </tableColumn>
    <tableColumn id="3" name="Órgão Comprador / Fornecedor" dataDxfId="1885">
      <calculatedColumnFormula>IF($U$44="Não","",IF($J32="C",IF(ISBLANK($E32),"",$E32),""))</calculatedColumnFormula>
    </tableColumn>
    <tableColumn id="4" name="Doc." dataDxfId="1884">
      <calculatedColumnFormula>IF($U$44="Não","",IF($J32="C",IF(ISBLANK($F32),"",$F32),""))</calculatedColumnFormula>
    </tableColumn>
    <tableColumn id="5" name="Preço Unitário Atualizado" dataDxfId="1883">
      <calculatedColumnFormula>IF($U$44="Não","",IF($J32="C",G32*(1+K32),""))</calculatedColumnFormula>
    </tableColumn>
    <tableColumn id="7" name="Média dos Demais" dataDxfId="1882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name="%" dataDxfId="1881">
      <calculatedColumnFormula>IF(Tabela19143[[#This Row],[Média dos Demais]]="","",Tabela19143[[#This Row],[Preço Unitário Atualizado]]/Tabela19143[[#This Row],[Média dos Demais]])</calculatedColumnFormula>
    </tableColumn>
    <tableColumn id="6" name="!" dataDxfId="1880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id="143" name="Tabela1912144" displayName="Tabela1912144" ref="C79:G99" totalsRowShown="0" headerRowDxfId="1879" dataDxfId="1877" headerRowBorderDxfId="1878" tableBorderDxfId="1876">
  <sortState ref="C80:G99">
    <sortCondition ref="G31:G51"/>
  </sortState>
  <tableColumns count="5">
    <tableColumn id="1" name="#" dataDxfId="1875">
      <calculatedColumnFormula>IF(Tabela1912144[[#This Row],[Preço Unitário Atualizado]]="","",C32)</calculatedColumnFormula>
    </tableColumn>
    <tableColumn id="2" name="Fonte" dataDxfId="1874">
      <calculatedColumnFormula>IF($U$69,IF($J57="C",IF(ISBLANK($D57),"",$D57),""),"")</calculatedColumnFormula>
    </tableColumn>
    <tableColumn id="3" name="Órgão Comprador / Fornecedor" dataDxfId="1873">
      <calculatedColumnFormula>IF($U$69,IF($J57="C",IF(ISBLANK($E57),"",$E57),""),"")</calculatedColumnFormula>
    </tableColumn>
    <tableColumn id="4" name="Doc." dataDxfId="1872">
      <calculatedColumnFormula>IF($U$69,IF($J57="C",IF(ISBLANK($F57),"",$F57),""),"")</calculatedColumnFormula>
    </tableColumn>
    <tableColumn id="5" name="Preço Unitário Atualizado" dataDxfId="187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id="135" name="Tabela1136" displayName="Tabela1136" ref="C31:N51" totalsRowShown="0" headerRowDxfId="1823" dataDxfId="1821" headerRowBorderDxfId="1822" tableBorderDxfId="1820" totalsRowBorderDxfId="1819">
  <sortState ref="C32:I51">
    <sortCondition ref="C31:C51"/>
  </sortState>
  <tableColumns count="12">
    <tableColumn id="1" name="#" dataDxfId="1818"/>
    <tableColumn id="2" name="Fonte" dataDxfId="1817"/>
    <tableColumn id="3" name="Órgão Comprador / Fornecedor" dataDxfId="1816"/>
    <tableColumn id="4" name="Doc." dataDxfId="1815"/>
    <tableColumn id="5" name="Preço Unitário" dataDxfId="1814"/>
    <tableColumn id="10" name="Início Validade (IN 65/2021)" dataDxfId="1813"/>
    <tableColumn id="9" name="Válida até:" dataDxfId="1812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name="!" dataDxfId="1811">
      <calculatedColumnFormula>IF($C$25=Aux!$E$13,"#",IF(COUNT(Tabela1136[Preço Unitário])&lt;3,"#",IF(Tabela1136[[#This Row],[Preço Unitário]]="","#",IF(Tabela1136[[#This Row],[%]]&lt;=1.5,"C","!"))))</calculatedColumnFormula>
    </tableColumn>
    <tableColumn id="11" name="Índice de Atualização em %" dataDxfId="1810"/>
    <tableColumn id="12" name="Preço Unitário Atualizado" dataDxfId="1809">
      <calculatedColumnFormula>IF(Tabela1136[[#This Row],[Preço Unitário]]="","",Tabela1136[[#This Row],[Preço Unitário]]*(1+Tabela1136[[#This Row],[Índice de Atualização em %]]))</calculatedColumnFormula>
    </tableColumn>
    <tableColumn id="7" name="Média dos Demais" dataDxfId="1808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name="%" dataDxfId="1807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id="136" name="Tabela19137" displayName="Tabela19137" ref="C56:J76" totalsRowShown="0" headerRowDxfId="1806" dataDxfId="1804" headerRowBorderDxfId="1805" tableBorderDxfId="1803">
  <sortState ref="C57:G76">
    <sortCondition ref="G56:G76"/>
  </sortState>
  <tableColumns count="8">
    <tableColumn id="1" name="#" dataDxfId="1802">
      <calculatedColumnFormula>IF(Tabela19137[[#This Row],[Preço Unitário Atualizado]]="","",C32)</calculatedColumnFormula>
    </tableColumn>
    <tableColumn id="2" name="Fonte" dataDxfId="1801">
      <calculatedColumnFormula>IF($U$44="Não","",IF($J32="C",IF(ISBLANK($D32),"",$D32),""))</calculatedColumnFormula>
    </tableColumn>
    <tableColumn id="3" name="Órgão Comprador / Fornecedor" dataDxfId="1800">
      <calculatedColumnFormula>IF($U$44="Não","",IF($J32="C",IF(ISBLANK($E32),"",$E32),""))</calculatedColumnFormula>
    </tableColumn>
    <tableColumn id="4" name="Doc." dataDxfId="1799">
      <calculatedColumnFormula>IF($U$44="Não","",IF($J32="C",IF(ISBLANK($F32),"",$F32),""))</calculatedColumnFormula>
    </tableColumn>
    <tableColumn id="5" name="Preço Unitário Atualizado" dataDxfId="1798">
      <calculatedColumnFormula>IF($U$44="Não","",IF($J32="C",G32*(1+K32),""))</calculatedColumnFormula>
    </tableColumn>
    <tableColumn id="7" name="Média dos Demais" dataDxfId="1797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name="%" dataDxfId="1796">
      <calculatedColumnFormula>IF(Tabela19137[[#This Row],[Média dos Demais]]="","",Tabela19137[[#This Row],[Preço Unitário Atualizado]]/Tabela19137[[#This Row],[Média dos Demais]])</calculatedColumnFormula>
    </tableColumn>
    <tableColumn id="6" name="!" dataDxfId="1795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id="137" name="Tabela1912138" displayName="Tabela1912138" ref="C79:G99" totalsRowShown="0" headerRowDxfId="1794" dataDxfId="1792" headerRowBorderDxfId="1793" tableBorderDxfId="1791">
  <sortState ref="C80:G99">
    <sortCondition ref="G31:G51"/>
  </sortState>
  <tableColumns count="5">
    <tableColumn id="1" name="#" dataDxfId="1790">
      <calculatedColumnFormula>IF(Tabela1912138[[#This Row],[Preço Unitário Atualizado]]="","",C32)</calculatedColumnFormula>
    </tableColumn>
    <tableColumn id="2" name="Fonte" dataDxfId="1789">
      <calculatedColumnFormula>IF($U$69,IF($J57="C",IF(ISBLANK($D57),"",$D57),""),"")</calculatedColumnFormula>
    </tableColumn>
    <tableColumn id="3" name="Órgão Comprador / Fornecedor" dataDxfId="1788">
      <calculatedColumnFormula>IF($U$69,IF($J57="C",IF(ISBLANK($E57),"",$E57),""),"")</calculatedColumnFormula>
    </tableColumn>
    <tableColumn id="4" name="Doc." dataDxfId="1787">
      <calculatedColumnFormula>IF($U$69,IF($J57="C",IF(ISBLANK($F57),"",$F57),""),"")</calculatedColumnFormula>
    </tableColumn>
    <tableColumn id="5" name="Preço Unitário Atualizado" dataDxfId="178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id="132" name="Tabela1133" displayName="Tabela1133" ref="C31:N51" totalsRowShown="0" headerRowDxfId="1738" dataDxfId="1736" headerRowBorderDxfId="1737" tableBorderDxfId="1735" totalsRowBorderDxfId="1734">
  <sortState ref="C32:I51">
    <sortCondition ref="C31:C51"/>
  </sortState>
  <tableColumns count="12">
    <tableColumn id="1" name="#" dataDxfId="1733"/>
    <tableColumn id="2" name="Fonte" dataDxfId="1732"/>
    <tableColumn id="3" name="Órgão Comprador / Fornecedor" dataDxfId="1731"/>
    <tableColumn id="4" name="Doc." dataDxfId="1730"/>
    <tableColumn id="5" name="Preço Unitário" dataDxfId="1729"/>
    <tableColumn id="10" name="Início Validade (IN 65/2021)" dataDxfId="1728"/>
    <tableColumn id="9" name="Válida até:" dataDxfId="1727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name="!" dataDxfId="1726">
      <calculatedColumnFormula>IF($C$25=Aux!$E$13,"#",IF(COUNT(Tabela1133[Preço Unitário])&lt;3,"#",IF(Tabela1133[[#This Row],[Preço Unitário]]="","#",IF(Tabela1133[[#This Row],[%]]&lt;=1.5,"C","!"))))</calculatedColumnFormula>
    </tableColumn>
    <tableColumn id="11" name="Índice de Atualização em %" dataDxfId="1725"/>
    <tableColumn id="12" name="Preço Unitário Atualizado" dataDxfId="1724">
      <calculatedColumnFormula>IF(Tabela1133[[#This Row],[Preço Unitário]]="","",Tabela1133[[#This Row],[Preço Unitário]]*(1+Tabela1133[[#This Row],[Índice de Atualização em %]]))</calculatedColumnFormula>
    </tableColumn>
    <tableColumn id="7" name="Média dos Demais" dataDxfId="1723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name="%" dataDxfId="1722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id="133" name="Tabela19134" displayName="Tabela19134" ref="C56:J76" totalsRowShown="0" headerRowDxfId="1721" dataDxfId="1719" headerRowBorderDxfId="1720" tableBorderDxfId="1718">
  <sortState ref="C57:G76">
    <sortCondition ref="G56:G76"/>
  </sortState>
  <tableColumns count="8">
    <tableColumn id="1" name="#" dataDxfId="1717">
      <calculatedColumnFormula>IF(Tabela19134[[#This Row],[Preço Unitário Atualizado]]="","",C32)</calculatedColumnFormula>
    </tableColumn>
    <tableColumn id="2" name="Fonte" dataDxfId="1716">
      <calculatedColumnFormula>IF($U$44="Não","",IF($J32="C",IF(ISBLANK($D32),"",$D32),""))</calculatedColumnFormula>
    </tableColumn>
    <tableColumn id="3" name="Órgão Comprador / Fornecedor" dataDxfId="1715">
      <calculatedColumnFormula>IF($U$44="Não","",IF($J32="C",IF(ISBLANK($E32),"",$E32),""))</calculatedColumnFormula>
    </tableColumn>
    <tableColumn id="4" name="Doc." dataDxfId="1714">
      <calculatedColumnFormula>IF($U$44="Não","",IF($J32="C",IF(ISBLANK($F32),"",$F32),""))</calculatedColumnFormula>
    </tableColumn>
    <tableColumn id="5" name="Preço Unitário Atualizado" dataDxfId="1713">
      <calculatedColumnFormula>IF($U$44="Não","",IF($J32="C",G32*(1+K32),""))</calculatedColumnFormula>
    </tableColumn>
    <tableColumn id="7" name="Média dos Demais" dataDxfId="1712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name="%" dataDxfId="1711">
      <calculatedColumnFormula>IF(Tabela19134[[#This Row],[Média dos Demais]]="","",Tabela19134[[#This Row],[Preço Unitário Atualizado]]/Tabela19134[[#This Row],[Média dos Demais]])</calculatedColumnFormula>
    </tableColumn>
    <tableColumn id="6" name="!" dataDxfId="1710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id="134" name="Tabela1912135" displayName="Tabela1912135" ref="C79:G99" totalsRowShown="0" headerRowDxfId="1709" dataDxfId="1707" headerRowBorderDxfId="1708" tableBorderDxfId="1706">
  <sortState ref="C80:G99">
    <sortCondition ref="G31:G51"/>
  </sortState>
  <tableColumns count="5">
    <tableColumn id="1" name="#" dataDxfId="1705">
      <calculatedColumnFormula>IF(Tabela1912135[[#This Row],[Preço Unitário Atualizado]]="","",C32)</calculatedColumnFormula>
    </tableColumn>
    <tableColumn id="2" name="Fonte" dataDxfId="1704">
      <calculatedColumnFormula>IF($U$69,IF($J57="C",IF(ISBLANK($D57),"",$D57),""),"")</calculatedColumnFormula>
    </tableColumn>
    <tableColumn id="3" name="Órgão Comprador / Fornecedor" dataDxfId="1703">
      <calculatedColumnFormula>IF($U$69,IF($J57="C",IF(ISBLANK($E57),"",$E57),""),"")</calculatedColumnFormula>
    </tableColumn>
    <tableColumn id="4" name="Doc." dataDxfId="1702">
      <calculatedColumnFormula>IF($U$69,IF($J57="C",IF(ISBLANK($F57),"",$F57),""),"")</calculatedColumnFormula>
    </tableColumn>
    <tableColumn id="5" name="Preço Unitário Atualizado" dataDxfId="170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id="129" name="Tabela1130" displayName="Tabela1130" ref="C31:N51" totalsRowShown="0" headerRowDxfId="1653" dataDxfId="1651" headerRowBorderDxfId="1652" tableBorderDxfId="1650" totalsRowBorderDxfId="1649">
  <sortState ref="C32:I51">
    <sortCondition ref="C31:C51"/>
  </sortState>
  <tableColumns count="12">
    <tableColumn id="1" name="#" dataDxfId="1648"/>
    <tableColumn id="2" name="Fonte" dataDxfId="1647"/>
    <tableColumn id="3" name="Órgão Comprador / Fornecedor" dataDxfId="1646"/>
    <tableColumn id="4" name="Doc." dataDxfId="1645"/>
    <tableColumn id="5" name="Preço Unitário" dataDxfId="1644"/>
    <tableColumn id="10" name="Início Validade (IN 65/2021)" dataDxfId="1643"/>
    <tableColumn id="9" name="Válida até:" dataDxfId="1642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name="!" dataDxfId="1641">
      <calculatedColumnFormula>IF($C$25=Aux!$E$13,"#",IF(COUNT(Tabela1130[Preço Unitário])&lt;3,"#",IF(Tabela1130[[#This Row],[Preço Unitário]]="","#",IF(Tabela1130[[#This Row],[%]]&lt;=1.5,"C","!"))))</calculatedColumnFormula>
    </tableColumn>
    <tableColumn id="11" name="Índice de Atualização em %" dataDxfId="1640"/>
    <tableColumn id="12" name="Preço Unitário Atualizado" dataDxfId="1639">
      <calculatedColumnFormula>IF(Tabela1130[[#This Row],[Preço Unitário]]="","",Tabela1130[[#This Row],[Preço Unitário]]*(1+Tabela1130[[#This Row],[Índice de Atualização em %]]))</calculatedColumnFormula>
    </tableColumn>
    <tableColumn id="7" name="Média dos Demais" dataDxfId="1638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name="%" dataDxfId="1637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id="130" name="Tabela19131" displayName="Tabela19131" ref="C56:J76" totalsRowShown="0" headerRowDxfId="1636" dataDxfId="1634" headerRowBorderDxfId="1635" tableBorderDxfId="1633">
  <sortState ref="C57:G76">
    <sortCondition ref="G56:G76"/>
  </sortState>
  <tableColumns count="8">
    <tableColumn id="1" name="#" dataDxfId="1632">
      <calculatedColumnFormula>IF(Tabela19131[[#This Row],[Preço Unitário Atualizado]]="","",C32)</calculatedColumnFormula>
    </tableColumn>
    <tableColumn id="2" name="Fonte" dataDxfId="1631">
      <calculatedColumnFormula>IF($U$44="Não","",IF($J32="C",IF(ISBLANK($D32),"",$D32),""))</calculatedColumnFormula>
    </tableColumn>
    <tableColumn id="3" name="Órgão Comprador / Fornecedor" dataDxfId="1630">
      <calculatedColumnFormula>IF($U$44="Não","",IF($J32="C",IF(ISBLANK($E32),"",$E32),""))</calculatedColumnFormula>
    </tableColumn>
    <tableColumn id="4" name="Doc." dataDxfId="1629">
      <calculatedColumnFormula>IF($U$44="Não","",IF($J32="C",IF(ISBLANK($F32),"",$F32),""))</calculatedColumnFormula>
    </tableColumn>
    <tableColumn id="5" name="Preço Unitário Atualizado" dataDxfId="1628">
      <calculatedColumnFormula>IF($U$44="Não","",IF($J32="C",G32*(1+K32),""))</calculatedColumnFormula>
    </tableColumn>
    <tableColumn id="7" name="Média dos Demais" dataDxfId="1627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name="%" dataDxfId="1626">
      <calculatedColumnFormula>IF(Tabela19131[[#This Row],[Média dos Demais]]="","",Tabela19131[[#This Row],[Preço Unitário Atualizado]]/Tabela19131[[#This Row],[Média dos Demais]])</calculatedColumnFormula>
    </tableColumn>
    <tableColumn id="6" name="!" dataDxfId="1625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id="131" name="Tabela1912132" displayName="Tabela1912132" ref="C79:G99" totalsRowShown="0" headerRowDxfId="1624" dataDxfId="1622" headerRowBorderDxfId="1623" tableBorderDxfId="1621">
  <sortState ref="C80:G99">
    <sortCondition ref="G31:G51"/>
  </sortState>
  <tableColumns count="5">
    <tableColumn id="1" name="#" dataDxfId="1620">
      <calculatedColumnFormula>IF(Tabela1912132[[#This Row],[Preço Unitário Atualizado]]="","",C32)</calculatedColumnFormula>
    </tableColumn>
    <tableColumn id="2" name="Fonte" dataDxfId="1619">
      <calculatedColumnFormula>IF($U$69,IF($J57="C",IF(ISBLANK($D57),"",$D57),""),"")</calculatedColumnFormula>
    </tableColumn>
    <tableColumn id="3" name="Órgão Comprador / Fornecedor" dataDxfId="1618">
      <calculatedColumnFormula>IF($U$69,IF($J57="C",IF(ISBLANK($E57),"",$E57),""),"")</calculatedColumnFormula>
    </tableColumn>
    <tableColumn id="4" name="Doc." dataDxfId="1617">
      <calculatedColumnFormula>IF($U$69,IF($J57="C",IF(ISBLANK($F57),"",$F57),""),"")</calculatedColumnFormula>
    </tableColumn>
    <tableColumn id="5" name="Preço Unitário Atualizado" dataDxfId="161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id="57" name="Tabela158" displayName="Tabela158" ref="C31:N51" totalsRowShown="0" headerRowDxfId="1568" dataDxfId="1566" headerRowBorderDxfId="1567" tableBorderDxfId="1565" totalsRowBorderDxfId="1564">
  <sortState ref="C32:I51">
    <sortCondition ref="C31:C51"/>
  </sortState>
  <tableColumns count="12">
    <tableColumn id="1" name="#" dataDxfId="1563"/>
    <tableColumn id="2" name="Fonte" dataDxfId="1562"/>
    <tableColumn id="3" name="Órgão Comprador / Fornecedor" dataDxfId="1561"/>
    <tableColumn id="4" name="Doc." dataDxfId="1560"/>
    <tableColumn id="5" name="Preço Unitário" dataDxfId="1559"/>
    <tableColumn id="10" name="Início Validade (IN 65/2021)" dataDxfId="1558"/>
    <tableColumn id="9" name="Válida até:" dataDxfId="1557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name="!" dataDxfId="1556">
      <calculatedColumnFormula>IF($C$25=Aux!$E$13,"#",IF(COUNT(Tabela158[Preço Unitário])&lt;3,"#",IF(Tabela158[[#This Row],[Preço Unitário]]="","#",IF(Tabela158[[#This Row],[%]]&lt;=1.5,"C","!"))))</calculatedColumnFormula>
    </tableColumn>
    <tableColumn id="11" name="Índice de Atualização em %" dataDxfId="1555"/>
    <tableColumn id="12" name="Preço Unitário Atualizado" dataDxfId="1554">
      <calculatedColumnFormula>IF(Tabela158[[#This Row],[Preço Unitário]]="","",Tabela158[[#This Row],[Preço Unitário]]*(1+Tabela158[[#This Row],[Índice de Atualização em %]]))</calculatedColumnFormula>
    </tableColumn>
    <tableColumn id="7" name="Média dos Demais" dataDxfId="1553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name="%" dataDxfId="1552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id="58" name="Tabela1959" displayName="Tabela1959" ref="C56:J76" totalsRowShown="0" headerRowDxfId="1551" dataDxfId="1549" headerRowBorderDxfId="1550" tableBorderDxfId="1548">
  <sortState ref="C57:G76">
    <sortCondition ref="G56:G76"/>
  </sortState>
  <tableColumns count="8">
    <tableColumn id="1" name="#" dataDxfId="1547">
      <calculatedColumnFormula>IF(Tabela1959[[#This Row],[Preço Unitário Atualizado]]="","",C32)</calculatedColumnFormula>
    </tableColumn>
    <tableColumn id="2" name="Fonte" dataDxfId="1546">
      <calculatedColumnFormula>IF($U$44="Não","",IF($J32="C",IF(ISBLANK($D32),"",$D32),""))</calculatedColumnFormula>
    </tableColumn>
    <tableColumn id="3" name="Órgão Comprador / Fornecedor" dataDxfId="1545">
      <calculatedColumnFormula>IF($U$44="Não","",IF($J32="C",IF(ISBLANK($E32),"",$E32),""))</calculatedColumnFormula>
    </tableColumn>
    <tableColumn id="4" name="Doc." dataDxfId="1544">
      <calculatedColumnFormula>IF($U$44="Não","",IF($J32="C",IF(ISBLANK($F32),"",$F32),""))</calculatedColumnFormula>
    </tableColumn>
    <tableColumn id="5" name="Preço Unitário Atualizado" dataDxfId="1543">
      <calculatedColumnFormula>IF($U$44="Não","",IF($J32="C",G32*(1+K32),""))</calculatedColumnFormula>
    </tableColumn>
    <tableColumn id="7" name="Média dos Demais" dataDxfId="1542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name="%" dataDxfId="1541">
      <calculatedColumnFormula>IF(Tabela1959[[#This Row],[Média dos Demais]]="","",Tabela1959[[#This Row],[Preço Unitário Atualizado]]/Tabela1959[[#This Row],[Média dos Demais]])</calculatedColumnFormula>
    </tableColumn>
    <tableColumn id="6" name="!" dataDxfId="1540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id="59" name="Tabela191260" displayName="Tabela191260" ref="C79:G99" totalsRowShown="0" headerRowDxfId="1539" dataDxfId="1537" headerRowBorderDxfId="1538" tableBorderDxfId="1536">
  <sortState ref="C80:G99">
    <sortCondition ref="G31:G51"/>
  </sortState>
  <tableColumns count="5">
    <tableColumn id="1" name="#" dataDxfId="1535">
      <calculatedColumnFormula>IF(Tabela191260[[#This Row],[Preço Unitário Atualizado]]="","",C32)</calculatedColumnFormula>
    </tableColumn>
    <tableColumn id="2" name="Fonte" dataDxfId="1534">
      <calculatedColumnFormula>IF($U$69,IF($J57="C",IF(ISBLANK($D57),"",$D57),""),"")</calculatedColumnFormula>
    </tableColumn>
    <tableColumn id="3" name="Órgão Comprador / Fornecedor" dataDxfId="1533">
      <calculatedColumnFormula>IF($U$69,IF($J57="C",IF(ISBLANK($E57),"",$E57),""),"")</calculatedColumnFormula>
    </tableColumn>
    <tableColumn id="4" name="Doc." dataDxfId="1532">
      <calculatedColumnFormula>IF($U$69,IF($J57="C",IF(ISBLANK($F57),"",$F57),""),"")</calculatedColumnFormula>
    </tableColumn>
    <tableColumn id="5" name="Preço Unitário Atualizado" dataDxfId="153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id="108" name="Tabela1109" displayName="Tabela1109" ref="C31:N51" totalsRowShown="0" headerRowDxfId="1483" dataDxfId="1481" headerRowBorderDxfId="1482" tableBorderDxfId="1480" totalsRowBorderDxfId="1479">
  <sortState ref="C32:I51">
    <sortCondition ref="C31:C51"/>
  </sortState>
  <tableColumns count="12">
    <tableColumn id="1" name="#" dataDxfId="1478"/>
    <tableColumn id="2" name="Fonte" dataDxfId="1477"/>
    <tableColumn id="3" name="Órgão Comprador / Fornecedor" dataDxfId="1476"/>
    <tableColumn id="4" name="Doc." dataDxfId="1475"/>
    <tableColumn id="5" name="Preço Unitário" dataDxfId="1474"/>
    <tableColumn id="10" name="Início Validade (IN 65/2021)" dataDxfId="1473"/>
    <tableColumn id="9" name="Válida até:" dataDxfId="147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name="!" dataDxfId="1471">
      <calculatedColumnFormula>IF($C$25=Aux!$E$13,"#",IF(COUNT(Tabela1109[Preço Unitário])&lt;3,"#",IF(Tabela1109[[#This Row],[Preço Unitário]]="","#",IF(Tabela1109[[#This Row],[%]]&lt;=1.5,"C","!"))))</calculatedColumnFormula>
    </tableColumn>
    <tableColumn id="11" name="Índice de Atualização em %" dataDxfId="1470"/>
    <tableColumn id="12" name="Preço Unitário Atualizado" dataDxfId="1469">
      <calculatedColumnFormula>IF(Tabela1109[[#This Row],[Preço Unitário]]="","",Tabela1109[[#This Row],[Preço Unitário]]*(1+Tabela1109[[#This Row],[Índice de Atualização em %]]))</calculatedColumnFormula>
    </tableColumn>
    <tableColumn id="7" name="Média dos Demais" dataDxfId="1468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name="%" dataDxfId="1467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id="109" name="Tabela19110" displayName="Tabela19110" ref="C56:J76" totalsRowShown="0" headerRowDxfId="1466" dataDxfId="1464" headerRowBorderDxfId="1465" tableBorderDxfId="1463">
  <sortState ref="C57:G76">
    <sortCondition ref="G56:G76"/>
  </sortState>
  <tableColumns count="8">
    <tableColumn id="1" name="#" dataDxfId="1462">
      <calculatedColumnFormula>IF(Tabela19110[[#This Row],[Preço Unitário Atualizado]]="","",C32)</calculatedColumnFormula>
    </tableColumn>
    <tableColumn id="2" name="Fonte" dataDxfId="1461">
      <calculatedColumnFormula>IF($U$44="Não","",IF($J32="C",IF(ISBLANK($D32),"",$D32),""))</calculatedColumnFormula>
    </tableColumn>
    <tableColumn id="3" name="Órgão Comprador / Fornecedor" dataDxfId="1460">
      <calculatedColumnFormula>IF($U$44="Não","",IF($J32="C",IF(ISBLANK($E32),"",$E32),""))</calculatedColumnFormula>
    </tableColumn>
    <tableColumn id="4" name="Doc." dataDxfId="1459">
      <calculatedColumnFormula>IF($U$44="Não","",IF($J32="C",IF(ISBLANK($F32),"",$F32),""))</calculatedColumnFormula>
    </tableColumn>
    <tableColumn id="5" name="Preço Unitário Atualizado" dataDxfId="1458">
      <calculatedColumnFormula>IF($U$44="Não","",IF($J32="C",G32*(1+K32),""))</calculatedColumnFormula>
    </tableColumn>
    <tableColumn id="7" name="Média dos Demais" dataDxfId="1457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name="%" dataDxfId="1456">
      <calculatedColumnFormula>IF(Tabela19110[[#This Row],[Média dos Demais]]="","",Tabela19110[[#This Row],[Preço Unitário Atualizado]]/Tabela19110[[#This Row],[Média dos Demais]])</calculatedColumnFormula>
    </tableColumn>
    <tableColumn id="6" name="!" dataDxfId="1455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id="110" name="Tabela1912111" displayName="Tabela1912111" ref="C79:G99" totalsRowShown="0" headerRowDxfId="1454" dataDxfId="1452" headerRowBorderDxfId="1453" tableBorderDxfId="1451">
  <sortState ref="C80:G99">
    <sortCondition ref="G31:G51"/>
  </sortState>
  <tableColumns count="5">
    <tableColumn id="1" name="#" dataDxfId="1450">
      <calculatedColumnFormula>IF(Tabela1912111[[#This Row],[Preço Unitário Atualizado]]="","",C32)</calculatedColumnFormula>
    </tableColumn>
    <tableColumn id="2" name="Fonte" dataDxfId="1449">
      <calculatedColumnFormula>IF($U$69,IF($J57="C",IF(ISBLANK($D57),"",$D57),""),"")</calculatedColumnFormula>
    </tableColumn>
    <tableColumn id="3" name="Órgão Comprador / Fornecedor" dataDxfId="1448">
      <calculatedColumnFormula>IF($U$69,IF($J57="C",IF(ISBLANK($E57),"",$E57),""),"")</calculatedColumnFormula>
    </tableColumn>
    <tableColumn id="4" name="Doc." dataDxfId="1447">
      <calculatedColumnFormula>IF($U$69,IF($J57="C",IF(ISBLANK($F57),"",$F57),""),"")</calculatedColumnFormula>
    </tableColumn>
    <tableColumn id="5" name="Preço Unitário Atualizado" dataDxfId="144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id="78" name="Tabela179" displayName="Tabela179" ref="C31:N51" totalsRowShown="0" headerRowDxfId="1398" dataDxfId="1396" headerRowBorderDxfId="1397" tableBorderDxfId="1395" totalsRowBorderDxfId="1394">
  <sortState ref="C32:I51">
    <sortCondition ref="C31:C51"/>
  </sortState>
  <tableColumns count="12">
    <tableColumn id="1" name="#" dataDxfId="1393"/>
    <tableColumn id="2" name="Fonte" dataDxfId="1392"/>
    <tableColumn id="3" name="Órgão Comprador / Fornecedor" dataDxfId="1391"/>
    <tableColumn id="4" name="Doc." dataDxfId="1390"/>
    <tableColumn id="5" name="Preço Unitário" dataDxfId="1389"/>
    <tableColumn id="10" name="Início Validade (IN 65/2021)" dataDxfId="1388"/>
    <tableColumn id="9" name="Válida até:" dataDxfId="1387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name="!" dataDxfId="1386">
      <calculatedColumnFormula>IF($C$25=Aux!$E$13,"#",IF(COUNT(Tabela179[Preço Unitário])&lt;3,"#",IF(Tabela179[[#This Row],[Preço Unitário]]="","#",IF(Tabela179[[#This Row],[%]]&lt;=1.5,"C","!"))))</calculatedColumnFormula>
    </tableColumn>
    <tableColumn id="11" name="Índice de Atualização em %" dataDxfId="1385"/>
    <tableColumn id="12" name="Preço Unitário Atualizado" dataDxfId="1384">
      <calculatedColumnFormula>IF(Tabela179[[#This Row],[Preço Unitário]]="","",Tabela179[[#This Row],[Preço Unitário]]*(1+Tabela179[[#This Row],[Índice de Atualização em %]]))</calculatedColumnFormula>
    </tableColumn>
    <tableColumn id="7" name="Média dos Demais" dataDxfId="1383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name="%" dataDxfId="1382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id="79" name="Tabela1980" displayName="Tabela1980" ref="C56:J76" totalsRowShown="0" headerRowDxfId="1381" dataDxfId="1379" headerRowBorderDxfId="1380" tableBorderDxfId="1378">
  <sortState ref="C57:G76">
    <sortCondition ref="G56:G76"/>
  </sortState>
  <tableColumns count="8">
    <tableColumn id="1" name="#" dataDxfId="1377">
      <calculatedColumnFormula>IF(Tabela1980[[#This Row],[Preço Unitário Atualizado]]="","",C32)</calculatedColumnFormula>
    </tableColumn>
    <tableColumn id="2" name="Fonte" dataDxfId="1376">
      <calculatedColumnFormula>IF($U$44="Não","",IF($J32="C",IF(ISBLANK($D32),"",$D32),""))</calculatedColumnFormula>
    </tableColumn>
    <tableColumn id="3" name="Órgão Comprador / Fornecedor" dataDxfId="1375">
      <calculatedColumnFormula>IF($U$44="Não","",IF($J32="C",IF(ISBLANK($E32),"",$E32),""))</calculatedColumnFormula>
    </tableColumn>
    <tableColumn id="4" name="Doc." dataDxfId="1374">
      <calculatedColumnFormula>IF($U$44="Não","",IF($J32="C",IF(ISBLANK($F32),"",$F32),""))</calculatedColumnFormula>
    </tableColumn>
    <tableColumn id="5" name="Preço Unitário Atualizado" dataDxfId="1373">
      <calculatedColumnFormula>IF($U$44="Não","",IF($J32="C",G32*(1+K32),""))</calculatedColumnFormula>
    </tableColumn>
    <tableColumn id="7" name="Média dos Demais" dataDxfId="1372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name="%" dataDxfId="1371">
      <calculatedColumnFormula>IF(Tabela1980[[#This Row],[Média dos Demais]]="","",Tabela1980[[#This Row],[Preço Unitário Atualizado]]/Tabela1980[[#This Row],[Média dos Demais]])</calculatedColumnFormula>
    </tableColumn>
    <tableColumn id="6" name="!" dataDxfId="1370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id="80" name="Tabela191281" displayName="Tabela191281" ref="C79:G99" totalsRowShown="0" headerRowDxfId="1369" dataDxfId="1367" headerRowBorderDxfId="1368" tableBorderDxfId="1366">
  <sortState ref="C80:G99">
    <sortCondition ref="G31:G51"/>
  </sortState>
  <tableColumns count="5">
    <tableColumn id="1" name="#" dataDxfId="1365">
      <calculatedColumnFormula>IF(Tabela191281[[#This Row],[Preço Unitário Atualizado]]="","",C32)</calculatedColumnFormula>
    </tableColumn>
    <tableColumn id="2" name="Fonte" dataDxfId="1364">
      <calculatedColumnFormula>IF($U$69,IF($J57="C",IF(ISBLANK($D57),"",$D57),""),"")</calculatedColumnFormula>
    </tableColumn>
    <tableColumn id="3" name="Órgão Comprador / Fornecedor" dataDxfId="1363">
      <calculatedColumnFormula>IF($U$69,IF($J57="C",IF(ISBLANK($E57),"",$E57),""),"")</calculatedColumnFormula>
    </tableColumn>
    <tableColumn id="4" name="Doc." dataDxfId="1362">
      <calculatedColumnFormula>IF($U$69,IF($J57="C",IF(ISBLANK($F57),"",$F57),""),"")</calculatedColumnFormula>
    </tableColumn>
    <tableColumn id="5" name="Preço Unitário Atualizado" dataDxfId="136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id="60" name="Tabela161" displayName="Tabela161" ref="C31:N51" totalsRowShown="0" headerRowDxfId="1313" dataDxfId="1311" headerRowBorderDxfId="1312" tableBorderDxfId="1310" totalsRowBorderDxfId="1309">
  <sortState ref="C32:I51">
    <sortCondition ref="C31:C51"/>
  </sortState>
  <tableColumns count="12">
    <tableColumn id="1" name="#" dataDxfId="1308"/>
    <tableColumn id="2" name="Fonte" dataDxfId="1307"/>
    <tableColumn id="3" name="Órgão Comprador / Fornecedor" dataDxfId="1306"/>
    <tableColumn id="4" name="Doc." dataDxfId="1305"/>
    <tableColumn id="5" name="Preço Unitário" dataDxfId="1304"/>
    <tableColumn id="10" name="Início Validade (IN 65/2021)" dataDxfId="1303"/>
    <tableColumn id="9" name="Válida até:" dataDxfId="1302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name="!" dataDxfId="1301">
      <calculatedColumnFormula>IF($C$25=Aux!$E$13,"#",IF(COUNT(Tabela161[Preço Unitário])&lt;3,"#",IF(Tabela161[[#This Row],[Preço Unitário]]="","#",IF(Tabela161[[#This Row],[%]]&lt;=1.5,"C","!"))))</calculatedColumnFormula>
    </tableColumn>
    <tableColumn id="11" name="Índice de Atualização em %" dataDxfId="1300"/>
    <tableColumn id="12" name="Preço Unitário Atualizado" dataDxfId="1299">
      <calculatedColumnFormula>IF(Tabela161[[#This Row],[Preço Unitário]]="","",Tabela161[[#This Row],[Preço Unitário]]*(1+Tabela161[[#This Row],[Índice de Atualização em %]]))</calculatedColumnFormula>
    </tableColumn>
    <tableColumn id="7" name="Média dos Demais" dataDxfId="1298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name="%" dataDxfId="1297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id="61" name="Tabela1962" displayName="Tabela1962" ref="C56:J76" totalsRowShown="0" headerRowDxfId="1296" dataDxfId="1294" headerRowBorderDxfId="1295" tableBorderDxfId="1293">
  <sortState ref="C57:G76">
    <sortCondition ref="G56:G76"/>
  </sortState>
  <tableColumns count="8">
    <tableColumn id="1" name="#" dataDxfId="1292">
      <calculatedColumnFormula>IF(Tabela1962[[#This Row],[Preço Unitário Atualizado]]="","",C32)</calculatedColumnFormula>
    </tableColumn>
    <tableColumn id="2" name="Fonte" dataDxfId="1291">
      <calculatedColumnFormula>IF($U$44="Não","",IF($J32="C",IF(ISBLANK($D32),"",$D32),""))</calculatedColumnFormula>
    </tableColumn>
    <tableColumn id="3" name="Órgão Comprador / Fornecedor" dataDxfId="1290">
      <calculatedColumnFormula>IF($U$44="Não","",IF($J32="C",IF(ISBLANK($E32),"",$E32),""))</calculatedColumnFormula>
    </tableColumn>
    <tableColumn id="4" name="Doc." dataDxfId="1289">
      <calculatedColumnFormula>IF($U$44="Não","",IF($J32="C",IF(ISBLANK($F32),"",$F32),""))</calculatedColumnFormula>
    </tableColumn>
    <tableColumn id="5" name="Preço Unitário Atualizado" dataDxfId="1288">
      <calculatedColumnFormula>IF($U$44="Não","",IF($J32="C",G32*(1+K32),""))</calculatedColumnFormula>
    </tableColumn>
    <tableColumn id="7" name="Média dos Demais" dataDxfId="1287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name="%" dataDxfId="1286">
      <calculatedColumnFormula>IF(Tabela1962[[#This Row],[Média dos Demais]]="","",Tabela1962[[#This Row],[Preço Unitário Atualizado]]/Tabela1962[[#This Row],[Média dos Demais]])</calculatedColumnFormula>
    </tableColumn>
    <tableColumn id="6" name="!" dataDxfId="1285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id="62" name="Tabela191263" displayName="Tabela191263" ref="C79:G99" totalsRowShown="0" headerRowDxfId="1284" dataDxfId="1282" headerRowBorderDxfId="1283" tableBorderDxfId="1281">
  <sortState ref="C80:G99">
    <sortCondition ref="G31:G51"/>
  </sortState>
  <tableColumns count="5">
    <tableColumn id="1" name="#" dataDxfId="1280">
      <calculatedColumnFormula>IF(Tabela191263[[#This Row],[Preço Unitário Atualizado]]="","",C32)</calculatedColumnFormula>
    </tableColumn>
    <tableColumn id="2" name="Fonte" dataDxfId="1279">
      <calculatedColumnFormula>IF($U$69,IF($J57="C",IF(ISBLANK($D57),"",$D57),""),"")</calculatedColumnFormula>
    </tableColumn>
    <tableColumn id="3" name="Órgão Comprador / Fornecedor" dataDxfId="1278">
      <calculatedColumnFormula>IF($U$69,IF($J57="C",IF(ISBLANK($E57),"",$E57),""),"")</calculatedColumnFormula>
    </tableColumn>
    <tableColumn id="4" name="Doc." dataDxfId="1277">
      <calculatedColumnFormula>IF($U$69,IF($J57="C",IF(ISBLANK($F57),"",$F57),""),"")</calculatedColumnFormula>
    </tableColumn>
    <tableColumn id="5" name="Preço Unitário Atualizado" dataDxfId="127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id="63" name="Tabela164" displayName="Tabela164" ref="C31:N51" totalsRowShown="0" headerRowDxfId="1228" dataDxfId="1226" headerRowBorderDxfId="1227" tableBorderDxfId="1225" totalsRowBorderDxfId="1224">
  <sortState ref="C32:I51">
    <sortCondition ref="C31:C51"/>
  </sortState>
  <tableColumns count="12">
    <tableColumn id="1" name="#" dataDxfId="1223"/>
    <tableColumn id="2" name="Fonte" dataDxfId="1222"/>
    <tableColumn id="3" name="Órgão Comprador / Fornecedor" dataDxfId="1221"/>
    <tableColumn id="4" name="Doc." dataDxfId="1220"/>
    <tableColumn id="5" name="Preço Unitário" dataDxfId="1219"/>
    <tableColumn id="10" name="Início Validade (IN 65/2021)" dataDxfId="1218"/>
    <tableColumn id="9" name="Válida até:" dataDxfId="1217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name="!" dataDxfId="1216">
      <calculatedColumnFormula>IF($C$25=Aux!$E$13,"#",IF(COUNT(Tabela164[Preço Unitário])&lt;3,"#",IF(Tabela164[[#This Row],[Preço Unitário]]="","#",IF(Tabela164[[#This Row],[%]]&lt;=1.5,"C","!"))))</calculatedColumnFormula>
    </tableColumn>
    <tableColumn id="11" name="Índice de Atualização em %" dataDxfId="1215"/>
    <tableColumn id="12" name="Preço Unitário Atualizado" dataDxfId="1214">
      <calculatedColumnFormula>IF(Tabela164[[#This Row],[Preço Unitário]]="","",Tabela164[[#This Row],[Preço Unitário]]*(1+Tabela164[[#This Row],[Índice de Atualização em %]]))</calculatedColumnFormula>
    </tableColumn>
    <tableColumn id="7" name="Média dos Demais" dataDxfId="1213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name="%" dataDxfId="1212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id="64" name="Tabela1965" displayName="Tabela1965" ref="C56:J76" totalsRowShown="0" headerRowDxfId="1211" dataDxfId="1209" headerRowBorderDxfId="1210" tableBorderDxfId="1208">
  <sortState ref="C57:G76">
    <sortCondition ref="G56:G76"/>
  </sortState>
  <tableColumns count="8">
    <tableColumn id="1" name="#" dataDxfId="1207">
      <calculatedColumnFormula>IF(Tabela1965[[#This Row],[Preço Unitário Atualizado]]="","",C32)</calculatedColumnFormula>
    </tableColumn>
    <tableColumn id="2" name="Fonte" dataDxfId="1206">
      <calculatedColumnFormula>IF($U$44="Não","",IF($J32="C",IF(ISBLANK($D32),"",$D32),""))</calculatedColumnFormula>
    </tableColumn>
    <tableColumn id="3" name="Órgão Comprador / Fornecedor" dataDxfId="1205">
      <calculatedColumnFormula>IF($U$44="Não","",IF($J32="C",IF(ISBLANK($E32),"",$E32),""))</calculatedColumnFormula>
    </tableColumn>
    <tableColumn id="4" name="Doc." dataDxfId="1204">
      <calculatedColumnFormula>IF($U$44="Não","",IF($J32="C",IF(ISBLANK($F32),"",$F32),""))</calculatedColumnFormula>
    </tableColumn>
    <tableColumn id="5" name="Preço Unitário Atualizado" dataDxfId="1203">
      <calculatedColumnFormula>IF($U$44="Não","",IF($J32="C",G32*(1+K32),""))</calculatedColumnFormula>
    </tableColumn>
    <tableColumn id="7" name="Média dos Demais" dataDxfId="1202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name="%" dataDxfId="1201">
      <calculatedColumnFormula>IF(Tabela1965[[#This Row],[Média dos Demais]]="","",Tabela1965[[#This Row],[Preço Unitário Atualizado]]/Tabela1965[[#This Row],[Média dos Demais]])</calculatedColumnFormula>
    </tableColumn>
    <tableColumn id="6" name="!" dataDxfId="1200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id="65" name="Tabela191266" displayName="Tabela191266" ref="C79:G99" totalsRowShown="0" headerRowDxfId="1199" dataDxfId="1197" headerRowBorderDxfId="1198" tableBorderDxfId="1196">
  <sortState ref="C80:G99">
    <sortCondition ref="G31:G51"/>
  </sortState>
  <tableColumns count="5">
    <tableColumn id="1" name="#" dataDxfId="1195">
      <calculatedColumnFormula>IF(Tabela191266[[#This Row],[Preço Unitário Atualizado]]="","",C32)</calculatedColumnFormula>
    </tableColumn>
    <tableColumn id="2" name="Fonte" dataDxfId="1194">
      <calculatedColumnFormula>IF($U$69,IF($J57="C",IF(ISBLANK($D57),"",$D57),""),"")</calculatedColumnFormula>
    </tableColumn>
    <tableColumn id="3" name="Órgão Comprador / Fornecedor" dataDxfId="1193">
      <calculatedColumnFormula>IF($U$69,IF($J57="C",IF(ISBLANK($E57),"",$E57),""),"")</calculatedColumnFormula>
    </tableColumn>
    <tableColumn id="4" name="Doc." dataDxfId="1192">
      <calculatedColumnFormula>IF($U$69,IF($J57="C",IF(ISBLANK($F57),"",$F57),""),"")</calculatedColumnFormula>
    </tableColumn>
    <tableColumn id="5" name="Preço Unitário Atualizado" dataDxfId="119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id="93" name="Tabela194" displayName="Tabela194" ref="C31:N51" totalsRowShown="0" headerRowDxfId="1143" dataDxfId="1141" headerRowBorderDxfId="1142" tableBorderDxfId="1140" totalsRowBorderDxfId="1139">
  <sortState ref="C32:I51">
    <sortCondition ref="C31:C51"/>
  </sortState>
  <tableColumns count="12">
    <tableColumn id="1" name="#" dataDxfId="1138"/>
    <tableColumn id="2" name="Fonte" dataDxfId="1137"/>
    <tableColumn id="3" name="Órgão Comprador / Fornecedor" dataDxfId="1136"/>
    <tableColumn id="4" name="Doc." dataDxfId="1135"/>
    <tableColumn id="5" name="Preço Unitário" dataDxfId="1134"/>
    <tableColumn id="10" name="Início Validade (IN 65/2021)" dataDxfId="1133"/>
    <tableColumn id="9" name="Válida até:" dataDxfId="1132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name="!" dataDxfId="1131">
      <calculatedColumnFormula>IF($C$25=Aux!$E$13,"#",IF(COUNT(Tabela194[Preço Unitário])&lt;3,"#",IF(Tabela194[[#This Row],[Preço Unitário]]="","#",IF(Tabela194[[#This Row],[%]]&lt;=1.5,"C","!"))))</calculatedColumnFormula>
    </tableColumn>
    <tableColumn id="11" name="Índice de Atualização em %" dataDxfId="1130"/>
    <tableColumn id="12" name="Preço Unitário Atualizado" dataDxfId="1129">
      <calculatedColumnFormula>IF(Tabela194[[#This Row],[Preço Unitário]]="","",Tabela194[[#This Row],[Preço Unitário]]*(1+Tabela194[[#This Row],[Índice de Atualização em %]]))</calculatedColumnFormula>
    </tableColumn>
    <tableColumn id="7" name="Média dos Demais" dataDxfId="1128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name="%" dataDxfId="1127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id="94" name="Tabela1995" displayName="Tabela1995" ref="C56:J76" totalsRowShown="0" headerRowDxfId="1126" dataDxfId="1124" headerRowBorderDxfId="1125" tableBorderDxfId="1123">
  <sortState ref="C57:G76">
    <sortCondition ref="G56:G76"/>
  </sortState>
  <tableColumns count="8">
    <tableColumn id="1" name="#" dataDxfId="1122">
      <calculatedColumnFormula>IF(Tabela1995[[#This Row],[Preço Unitário Atualizado]]="","",C32)</calculatedColumnFormula>
    </tableColumn>
    <tableColumn id="2" name="Fonte" dataDxfId="1121">
      <calculatedColumnFormula>IF($U$44="Não","",IF($J32="C",IF(ISBLANK($D32),"",$D32),""))</calculatedColumnFormula>
    </tableColumn>
    <tableColumn id="3" name="Órgão Comprador / Fornecedor" dataDxfId="1120">
      <calculatedColumnFormula>IF($U$44="Não","",IF($J32="C",IF(ISBLANK($E32),"",$E32),""))</calculatedColumnFormula>
    </tableColumn>
    <tableColumn id="4" name="Doc." dataDxfId="1119">
      <calculatedColumnFormula>IF($U$44="Não","",IF($J32="C",IF(ISBLANK($F32),"",$F32),""))</calculatedColumnFormula>
    </tableColumn>
    <tableColumn id="5" name="Preço Unitário Atualizado" dataDxfId="1118">
      <calculatedColumnFormula>IF($U$44="Não","",IF($J32="C",G32*(1+K32),""))</calculatedColumnFormula>
    </tableColumn>
    <tableColumn id="7" name="Média dos Demais" dataDxfId="1117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name="%" dataDxfId="1116">
      <calculatedColumnFormula>IF(Tabela1995[[#This Row],[Média dos Demais]]="","",Tabela1995[[#This Row],[Preço Unitário Atualizado]]/Tabela1995[[#This Row],[Média dos Demais]])</calculatedColumnFormula>
    </tableColumn>
    <tableColumn id="6" name="!" dataDxfId="1115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id="95" name="Tabela191296" displayName="Tabela191296" ref="C79:G99" totalsRowShown="0" headerRowDxfId="1114" dataDxfId="1112" headerRowBorderDxfId="1113" tableBorderDxfId="1111">
  <sortState ref="C80:G99">
    <sortCondition ref="G31:G51"/>
  </sortState>
  <tableColumns count="5">
    <tableColumn id="1" name="#" dataDxfId="1110">
      <calculatedColumnFormula>IF(Tabela191296[[#This Row],[Preço Unitário Atualizado]]="","",C32)</calculatedColumnFormula>
    </tableColumn>
    <tableColumn id="2" name="Fonte" dataDxfId="1109">
      <calculatedColumnFormula>IF($U$69,IF($J57="C",IF(ISBLANK($D57),"",$D57),""),"")</calculatedColumnFormula>
    </tableColumn>
    <tableColumn id="3" name="Órgão Comprador / Fornecedor" dataDxfId="1108">
      <calculatedColumnFormula>IF($U$69,IF($J57="C",IF(ISBLANK($E57),"",$E57),""),"")</calculatedColumnFormula>
    </tableColumn>
    <tableColumn id="4" name="Doc." dataDxfId="1107">
      <calculatedColumnFormula>IF($U$69,IF($J57="C",IF(ISBLANK($F57),"",$F57),""),"")</calculatedColumnFormula>
    </tableColumn>
    <tableColumn id="5" name="Preço Unitário Atualizado" dataDxfId="110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id="144" name="Tabela1145" displayName="Tabela1145" ref="C31:N51" totalsRowShown="0" headerRowDxfId="1058" dataDxfId="1056" headerRowBorderDxfId="1057" tableBorderDxfId="1055" totalsRowBorderDxfId="1054">
  <sortState ref="C32:I51">
    <sortCondition ref="C31:C51"/>
  </sortState>
  <tableColumns count="12">
    <tableColumn id="1" name="#" dataDxfId="1053"/>
    <tableColumn id="2" name="Fonte" dataDxfId="1052"/>
    <tableColumn id="3" name="Órgão Comprador / Fornecedor" dataDxfId="1051"/>
    <tableColumn id="4" name="Doc." dataDxfId="1050"/>
    <tableColumn id="5" name="Preço Unitário" dataDxfId="1049"/>
    <tableColumn id="10" name="Início Validade (IN 65/2021)" dataDxfId="1048"/>
    <tableColumn id="9" name="Válida até:" dataDxfId="1047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name="!" dataDxfId="1046">
      <calculatedColumnFormula>IF($C$25=Aux!$E$13,"#",IF(COUNT(Tabela1145[Preço Unitário])&lt;3,"#",IF(Tabela1145[[#This Row],[Preço Unitário]]="","#",IF(Tabela1145[[#This Row],[%]]&lt;=1.5,"C","!"))))</calculatedColumnFormula>
    </tableColumn>
    <tableColumn id="11" name="Índice de Atualização em %" dataDxfId="1045"/>
    <tableColumn id="12" name="Preço Unitário Atualizado" dataDxfId="1044">
      <calculatedColumnFormula>IF(Tabela1145[[#This Row],[Preço Unitário]]="","",Tabela1145[[#This Row],[Preço Unitário]]*(1+Tabela1145[[#This Row],[Índice de Atualização em %]]))</calculatedColumnFormula>
    </tableColumn>
    <tableColumn id="7" name="Média dos Demais" dataDxfId="1043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name="%" dataDxfId="1042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id="145" name="Tabela19146" displayName="Tabela19146" ref="C56:J76" totalsRowShown="0" headerRowDxfId="1041" dataDxfId="1039" headerRowBorderDxfId="1040" tableBorderDxfId="1038">
  <sortState ref="C57:G76">
    <sortCondition ref="G56:G76"/>
  </sortState>
  <tableColumns count="8">
    <tableColumn id="1" name="#" dataDxfId="1037">
      <calculatedColumnFormula>IF(Tabela19146[[#This Row],[Preço Unitário Atualizado]]="","",C32)</calculatedColumnFormula>
    </tableColumn>
    <tableColumn id="2" name="Fonte" dataDxfId="1036">
      <calculatedColumnFormula>IF($U$44="Não","",IF($J32="C",IF(ISBLANK($D32),"",$D32),""))</calculatedColumnFormula>
    </tableColumn>
    <tableColumn id="3" name="Órgão Comprador / Fornecedor" dataDxfId="1035">
      <calculatedColumnFormula>IF($U$44="Não","",IF($J32="C",IF(ISBLANK($E32),"",$E32),""))</calculatedColumnFormula>
    </tableColumn>
    <tableColumn id="4" name="Doc." dataDxfId="1034">
      <calculatedColumnFormula>IF($U$44="Não","",IF($J32="C",IF(ISBLANK($F32),"",$F32),""))</calculatedColumnFormula>
    </tableColumn>
    <tableColumn id="5" name="Preço Unitário Atualizado" dataDxfId="1033">
      <calculatedColumnFormula>IF($U$44="Não","",IF($J32="C",G32*(1+K32),""))</calculatedColumnFormula>
    </tableColumn>
    <tableColumn id="7" name="Média dos Demais" dataDxfId="1032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name="%" dataDxfId="1031">
      <calculatedColumnFormula>IF(Tabela19146[[#This Row],[Média dos Demais]]="","",Tabela19146[[#This Row],[Preço Unitário Atualizado]]/Tabela19146[[#This Row],[Média dos Demais]])</calculatedColumnFormula>
    </tableColumn>
    <tableColumn id="6" name="!" dataDxfId="1030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id="146" name="Tabela1912147" displayName="Tabela1912147" ref="C79:G99" totalsRowShown="0" headerRowDxfId="1029" dataDxfId="1027" headerRowBorderDxfId="1028" tableBorderDxfId="1026">
  <sortState ref="C80:G99">
    <sortCondition ref="G31:G51"/>
  </sortState>
  <tableColumns count="5">
    <tableColumn id="1" name="#" dataDxfId="1025">
      <calculatedColumnFormula>IF(Tabela1912147[[#This Row],[Preço Unitário Atualizado]]="","",C32)</calculatedColumnFormula>
    </tableColumn>
    <tableColumn id="2" name="Fonte" dataDxfId="1024">
      <calculatedColumnFormula>IF($U$69,IF($J57="C",IF(ISBLANK($D57),"",$D57),""),"")</calculatedColumnFormula>
    </tableColumn>
    <tableColumn id="3" name="Órgão Comprador / Fornecedor" dataDxfId="1023">
      <calculatedColumnFormula>IF($U$69,IF($J57="C",IF(ISBLANK($E57),"",$E57),""),"")</calculatedColumnFormula>
    </tableColumn>
    <tableColumn id="4" name="Doc." dataDxfId="1022">
      <calculatedColumnFormula>IF($U$69,IF($J57="C",IF(ISBLANK($F57),"",$F57),""),"")</calculatedColumnFormula>
    </tableColumn>
    <tableColumn id="5" name="Preço Unitário Atualizado" dataDxfId="102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id="87" name="Tabela188" displayName="Tabela188" ref="C31:N51" totalsRowShown="0" headerRowDxfId="973" dataDxfId="971" headerRowBorderDxfId="972" tableBorderDxfId="970" totalsRowBorderDxfId="969">
  <sortState ref="C32:I51">
    <sortCondition ref="C31:C51"/>
  </sortState>
  <tableColumns count="12">
    <tableColumn id="1" name="#" dataDxfId="968"/>
    <tableColumn id="2" name="Fonte" dataDxfId="967"/>
    <tableColumn id="3" name="Órgão Comprador / Fornecedor" dataDxfId="966"/>
    <tableColumn id="4" name="Doc." dataDxfId="965"/>
    <tableColumn id="5" name="Preço Unitário" dataDxfId="964"/>
    <tableColumn id="10" name="Início Validade (IN 65/2021)" dataDxfId="963"/>
    <tableColumn id="9" name="Válida até:" dataDxfId="962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name="!" dataDxfId="961">
      <calculatedColumnFormula>IF($C$25=Aux!$E$13,"#",IF(COUNT(Tabela188[Preço Unitário])&lt;3,"#",IF(Tabela188[[#This Row],[Preço Unitário]]="","#",IF(Tabela188[[#This Row],[%]]&lt;=1.5,"C","!"))))</calculatedColumnFormula>
    </tableColumn>
    <tableColumn id="11" name="Índice de Atualização em %" dataDxfId="960"/>
    <tableColumn id="12" name="Preço Unitário Atualizado" dataDxfId="959">
      <calculatedColumnFormula>IF(Tabela188[[#This Row],[Preço Unitário]]="","",Tabela188[[#This Row],[Preço Unitário]]*(1+Tabela188[[#This Row],[Índice de Atualização em %]]))</calculatedColumnFormula>
    </tableColumn>
    <tableColumn id="7" name="Média dos Demais" dataDxfId="958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name="%" dataDxfId="957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id="88" name="Tabela1989" displayName="Tabela1989" ref="C56:J76" totalsRowShown="0" headerRowDxfId="956" dataDxfId="954" headerRowBorderDxfId="955" tableBorderDxfId="953">
  <sortState ref="C57:G76">
    <sortCondition ref="G56:G76"/>
  </sortState>
  <tableColumns count="8">
    <tableColumn id="1" name="#" dataDxfId="952">
      <calculatedColumnFormula>IF(Tabela1989[[#This Row],[Preço Unitário Atualizado]]="","",C32)</calculatedColumnFormula>
    </tableColumn>
    <tableColumn id="2" name="Fonte" dataDxfId="951">
      <calculatedColumnFormula>IF($U$44="Não","",IF($J32="C",IF(ISBLANK($D32),"",$D32),""))</calculatedColumnFormula>
    </tableColumn>
    <tableColumn id="3" name="Órgão Comprador / Fornecedor" dataDxfId="950">
      <calculatedColumnFormula>IF($U$44="Não","",IF($J32="C",IF(ISBLANK($E32),"",$E32),""))</calculatedColumnFormula>
    </tableColumn>
    <tableColumn id="4" name="Doc." dataDxfId="949">
      <calculatedColumnFormula>IF($U$44="Não","",IF($J32="C",IF(ISBLANK($F32),"",$F32),""))</calculatedColumnFormula>
    </tableColumn>
    <tableColumn id="5" name="Preço Unitário Atualizado" dataDxfId="948">
      <calculatedColumnFormula>IF($U$44="Não","",IF($J32="C",G32*(1+K32),""))</calculatedColumnFormula>
    </tableColumn>
    <tableColumn id="7" name="Média dos Demais" dataDxfId="947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name="%" dataDxfId="946">
      <calculatedColumnFormula>IF(Tabela1989[[#This Row],[Média dos Demais]]="","",Tabela1989[[#This Row],[Preço Unitário Atualizado]]/Tabela1989[[#This Row],[Média dos Demais]])</calculatedColumnFormula>
    </tableColumn>
    <tableColumn id="6" name="!" dataDxfId="945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id="89" name="Tabela191290" displayName="Tabela191290" ref="C79:G99" totalsRowShown="0" headerRowDxfId="944" dataDxfId="942" headerRowBorderDxfId="943" tableBorderDxfId="941">
  <sortState ref="C80:G99">
    <sortCondition ref="G31:G51"/>
  </sortState>
  <tableColumns count="5">
    <tableColumn id="1" name="#" dataDxfId="940">
      <calculatedColumnFormula>IF(Tabela191290[[#This Row],[Preço Unitário Atualizado]]="","",C32)</calculatedColumnFormula>
    </tableColumn>
    <tableColumn id="2" name="Fonte" dataDxfId="939">
      <calculatedColumnFormula>IF($U$69,IF($J57="C",IF(ISBLANK($D57),"",$D57),""),"")</calculatedColumnFormula>
    </tableColumn>
    <tableColumn id="3" name="Órgão Comprador / Fornecedor" dataDxfId="938">
      <calculatedColumnFormula>IF($U$69,IF($J57="C",IF(ISBLANK($E57),"",$E57),""),"")</calculatedColumnFormula>
    </tableColumn>
    <tableColumn id="4" name="Doc." dataDxfId="937">
      <calculatedColumnFormula>IF($U$69,IF($J57="C",IF(ISBLANK($F57),"",$F57),""),"")</calculatedColumnFormula>
    </tableColumn>
    <tableColumn id="5" name="Preço Unitário Atualizado" dataDxfId="93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id="102" name="Tabela1103" displayName="Tabela1103" ref="C31:N51" totalsRowShown="0" headerRowDxfId="888" dataDxfId="886" headerRowBorderDxfId="887" tableBorderDxfId="885" totalsRowBorderDxfId="884">
  <sortState ref="C32:I51">
    <sortCondition ref="C31:C51"/>
  </sortState>
  <tableColumns count="12">
    <tableColumn id="1" name="#" dataDxfId="883"/>
    <tableColumn id="2" name="Fonte" dataDxfId="882"/>
    <tableColumn id="3" name="Órgão Comprador / Fornecedor" dataDxfId="881"/>
    <tableColumn id="4" name="Doc." dataDxfId="880"/>
    <tableColumn id="5" name="Preço Unitário" dataDxfId="879"/>
    <tableColumn id="10" name="Início Validade (IN 65/2021)" dataDxfId="878"/>
    <tableColumn id="9" name="Válida até:" dataDxfId="877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name="!" dataDxfId="876">
      <calculatedColumnFormula>IF($C$25=Aux!$E$13,"#",IF(COUNT(Tabela1103[Preço Unitário])&lt;3,"#",IF(Tabela1103[[#This Row],[Preço Unitário]]="","#",IF(Tabela1103[[#This Row],[%]]&lt;=1.5,"C","!"))))</calculatedColumnFormula>
    </tableColumn>
    <tableColumn id="11" name="Índice de Atualização em %" dataDxfId="875"/>
    <tableColumn id="12" name="Preço Unitário Atualizado" dataDxfId="874">
      <calculatedColumnFormula>IF(Tabela1103[[#This Row],[Preço Unitário]]="","",Tabela1103[[#This Row],[Preço Unitário]]*(1+Tabela1103[[#This Row],[Índice de Atualização em %]]))</calculatedColumnFormula>
    </tableColumn>
    <tableColumn id="7" name="Média dos Demais" dataDxfId="873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name="%" dataDxfId="872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id="103" name="Tabela19104" displayName="Tabela19104" ref="C56:J76" totalsRowShown="0" headerRowDxfId="871" dataDxfId="869" headerRowBorderDxfId="870" tableBorderDxfId="868">
  <sortState ref="C57:G76">
    <sortCondition ref="G56:G76"/>
  </sortState>
  <tableColumns count="8">
    <tableColumn id="1" name="#" dataDxfId="867">
      <calculatedColumnFormula>IF(Tabela19104[[#This Row],[Preço Unitário Atualizado]]="","",C32)</calculatedColumnFormula>
    </tableColumn>
    <tableColumn id="2" name="Fonte" dataDxfId="866">
      <calculatedColumnFormula>IF($U$44="Não","",IF($J32="C",IF(ISBLANK($D32),"",$D32),""))</calculatedColumnFormula>
    </tableColumn>
    <tableColumn id="3" name="Órgão Comprador / Fornecedor" dataDxfId="865">
      <calculatedColumnFormula>IF($U$44="Não","",IF($J32="C",IF(ISBLANK($E32),"",$E32),""))</calculatedColumnFormula>
    </tableColumn>
    <tableColumn id="4" name="Doc." dataDxfId="864">
      <calculatedColumnFormula>IF($U$44="Não","",IF($J32="C",IF(ISBLANK($F32),"",$F32),""))</calculatedColumnFormula>
    </tableColumn>
    <tableColumn id="5" name="Preço Unitário Atualizado" dataDxfId="863">
      <calculatedColumnFormula>IF($U$44="Não","",IF($J32="C",G32*(1+K32),""))</calculatedColumnFormula>
    </tableColumn>
    <tableColumn id="7" name="Média dos Demais" dataDxfId="862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name="%" dataDxfId="861">
      <calculatedColumnFormula>IF(Tabela19104[[#This Row],[Média dos Demais]]="","",Tabela19104[[#This Row],[Preço Unitário Atualizado]]/Tabela19104[[#This Row],[Média dos Demais]])</calculatedColumnFormula>
    </tableColumn>
    <tableColumn id="6" name="!" dataDxfId="860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id="104" name="Tabela1912105" displayName="Tabela1912105" ref="C79:G99" totalsRowShown="0" headerRowDxfId="859" dataDxfId="857" headerRowBorderDxfId="858" tableBorderDxfId="856">
  <sortState ref="C80:G99">
    <sortCondition ref="G31:G51"/>
  </sortState>
  <tableColumns count="5">
    <tableColumn id="1" name="#" dataDxfId="855">
      <calculatedColumnFormula>IF(Tabela1912105[[#This Row],[Preço Unitário Atualizado]]="","",C32)</calculatedColumnFormula>
    </tableColumn>
    <tableColumn id="2" name="Fonte" dataDxfId="854">
      <calculatedColumnFormula>IF($U$69,IF($J57="C",IF(ISBLANK($D57),"",$D57),""),"")</calculatedColumnFormula>
    </tableColumn>
    <tableColumn id="3" name="Órgão Comprador / Fornecedor" dataDxfId="853">
      <calculatedColumnFormula>IF($U$69,IF($J57="C",IF(ISBLANK($E57),"",$E57),""),"")</calculatedColumnFormula>
    </tableColumn>
    <tableColumn id="4" name="Doc." dataDxfId="852">
      <calculatedColumnFormula>IF($U$69,IF($J57="C",IF(ISBLANK($F57),"",$F57),""),"")</calculatedColumnFormula>
    </tableColumn>
    <tableColumn id="5" name="Preço Unitário Atualizado" dataDxfId="85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id="81" name="Tabela182" displayName="Tabela182" ref="C31:N51" totalsRowShown="0" headerRowDxfId="803" dataDxfId="801" headerRowBorderDxfId="802" tableBorderDxfId="800" totalsRowBorderDxfId="799">
  <sortState ref="C32:I51">
    <sortCondition ref="C31:C51"/>
  </sortState>
  <tableColumns count="12">
    <tableColumn id="1" name="#" dataDxfId="798"/>
    <tableColumn id="2" name="Fonte" dataDxfId="797"/>
    <tableColumn id="3" name="Órgão Comprador / Fornecedor" dataDxfId="796"/>
    <tableColumn id="4" name="Doc." dataDxfId="795"/>
    <tableColumn id="5" name="Preço Unitário" dataDxfId="794"/>
    <tableColumn id="10" name="Início Validade (IN 65/2021)" dataDxfId="793"/>
    <tableColumn id="9" name="Válida até:" dataDxfId="792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name="!" dataDxfId="791">
      <calculatedColumnFormula>IF($C$25=Aux!$E$13,"#",IF(COUNT(Tabela182[Preço Unitário])&lt;3,"#",IF(Tabela182[[#This Row],[Preço Unitário]]="","#",IF(Tabela182[[#This Row],[%]]&lt;=1.5,"C","!"))))</calculatedColumnFormula>
    </tableColumn>
    <tableColumn id="11" name="Índice de Atualização em %" dataDxfId="790"/>
    <tableColumn id="12" name="Preço Unitário Atualizado" dataDxfId="789">
      <calculatedColumnFormula>IF(Tabela182[[#This Row],[Preço Unitário]]="","",Tabela182[[#This Row],[Preço Unitário]]*(1+Tabela182[[#This Row],[Índice de Atualização em %]]))</calculatedColumnFormula>
    </tableColumn>
    <tableColumn id="7" name="Média dos Demais" dataDxfId="788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name="%" dataDxfId="787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id="82" name="Tabela1983" displayName="Tabela1983" ref="C56:J76" totalsRowShown="0" headerRowDxfId="786" dataDxfId="784" headerRowBorderDxfId="785" tableBorderDxfId="783">
  <sortState ref="C57:G76">
    <sortCondition ref="G56:G76"/>
  </sortState>
  <tableColumns count="8">
    <tableColumn id="1" name="#" dataDxfId="782">
      <calculatedColumnFormula>IF(Tabela1983[[#This Row],[Preço Unitário Atualizado]]="","",C32)</calculatedColumnFormula>
    </tableColumn>
    <tableColumn id="2" name="Fonte" dataDxfId="781">
      <calculatedColumnFormula>IF($U$44="Não","",IF($J32="C",IF(ISBLANK($D32),"",$D32),""))</calculatedColumnFormula>
    </tableColumn>
    <tableColumn id="3" name="Órgão Comprador / Fornecedor" dataDxfId="780">
      <calculatedColumnFormula>IF($U$44="Não","",IF($J32="C",IF(ISBLANK($E32),"",$E32),""))</calculatedColumnFormula>
    </tableColumn>
    <tableColumn id="4" name="Doc." dataDxfId="779">
      <calculatedColumnFormula>IF($U$44="Não","",IF($J32="C",IF(ISBLANK($F32),"",$F32),""))</calculatedColumnFormula>
    </tableColumn>
    <tableColumn id="5" name="Preço Unitário Atualizado" dataDxfId="778">
      <calculatedColumnFormula>IF($U$44="Não","",IF($J32="C",G32*(1+K32),""))</calculatedColumnFormula>
    </tableColumn>
    <tableColumn id="7" name="Média dos Demais" dataDxfId="777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name="%" dataDxfId="776">
      <calculatedColumnFormula>IF(Tabela1983[[#This Row],[Média dos Demais]]="","",Tabela1983[[#This Row],[Preço Unitário Atualizado]]/Tabela1983[[#This Row],[Média dos Demais]])</calculatedColumnFormula>
    </tableColumn>
    <tableColumn id="6" name="!" dataDxfId="775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id="83" name="Tabela191284" displayName="Tabela191284" ref="C79:G99" totalsRowShown="0" headerRowDxfId="774" dataDxfId="772" headerRowBorderDxfId="773" tableBorderDxfId="771">
  <sortState ref="C80:G99">
    <sortCondition ref="G31:G51"/>
  </sortState>
  <tableColumns count="5">
    <tableColumn id="1" name="#" dataDxfId="770">
      <calculatedColumnFormula>IF(Tabela191284[[#This Row],[Preço Unitário Atualizado]]="","",C32)</calculatedColumnFormula>
    </tableColumn>
    <tableColumn id="2" name="Fonte" dataDxfId="769">
      <calculatedColumnFormula>IF($U$69,IF($J57="C",IF(ISBLANK($D57),"",$D57),""),"")</calculatedColumnFormula>
    </tableColumn>
    <tableColumn id="3" name="Órgão Comprador / Fornecedor" dataDxfId="768">
      <calculatedColumnFormula>IF($U$69,IF($J57="C",IF(ISBLANK($E57),"",$E57),""),"")</calculatedColumnFormula>
    </tableColumn>
    <tableColumn id="4" name="Doc." dataDxfId="767">
      <calculatedColumnFormula>IF($U$69,IF($J57="C",IF(ISBLANK($F57),"",$F57),""),"")</calculatedColumnFormula>
    </tableColumn>
    <tableColumn id="5" name="Preço Unitário Atualizado" dataDxfId="76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id="84" name="Tabela185" displayName="Tabela185" ref="C31:N51" totalsRowShown="0" headerRowDxfId="718" dataDxfId="716" headerRowBorderDxfId="717" tableBorderDxfId="715" totalsRowBorderDxfId="714">
  <sortState ref="C32:I51">
    <sortCondition ref="C31:C51"/>
  </sortState>
  <tableColumns count="12">
    <tableColumn id="1" name="#" dataDxfId="713"/>
    <tableColumn id="2" name="Fonte" dataDxfId="712"/>
    <tableColumn id="3" name="Órgão Comprador / Fornecedor" dataDxfId="711"/>
    <tableColumn id="4" name="Doc." dataDxfId="710"/>
    <tableColumn id="5" name="Preço Unitário" dataDxfId="709"/>
    <tableColumn id="10" name="Início Validade (IN 65/2021)" dataDxfId="708"/>
    <tableColumn id="9" name="Válida até:" dataDxfId="707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name="!" dataDxfId="706">
      <calculatedColumnFormula>IF($C$25=Aux!$E$13,"#",IF(COUNT(Tabela185[Preço Unitário])&lt;3,"#",IF(Tabela185[[#This Row],[Preço Unitário]]="","#",IF(Tabela185[[#This Row],[%]]&lt;=1.5,"C","!"))))</calculatedColumnFormula>
    </tableColumn>
    <tableColumn id="11" name="Índice de Atualização em %" dataDxfId="705"/>
    <tableColumn id="12" name="Preço Unitário Atualizado" dataDxfId="704">
      <calculatedColumnFormula>IF(Tabela185[[#This Row],[Preço Unitário]]="","",Tabela185[[#This Row],[Preço Unitário]]*(1+Tabela185[[#This Row],[Índice de Atualização em %]]))</calculatedColumnFormula>
    </tableColumn>
    <tableColumn id="7" name="Média dos Demais" dataDxfId="703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name="%" dataDxfId="702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id="85" name="Tabela1986" displayName="Tabela1986" ref="C56:J76" totalsRowShown="0" headerRowDxfId="701" dataDxfId="699" headerRowBorderDxfId="700" tableBorderDxfId="698">
  <sortState ref="C57:G76">
    <sortCondition ref="G56:G76"/>
  </sortState>
  <tableColumns count="8">
    <tableColumn id="1" name="#" dataDxfId="697">
      <calculatedColumnFormula>IF(Tabela1986[[#This Row],[Preço Unitário Atualizado]]="","",C32)</calculatedColumnFormula>
    </tableColumn>
    <tableColumn id="2" name="Fonte" dataDxfId="696">
      <calculatedColumnFormula>IF($U$44="Não","",IF($J32="C",IF(ISBLANK($D32),"",$D32),""))</calculatedColumnFormula>
    </tableColumn>
    <tableColumn id="3" name="Órgão Comprador / Fornecedor" dataDxfId="695">
      <calculatedColumnFormula>IF($U$44="Não","",IF($J32="C",IF(ISBLANK($E32),"",$E32),""))</calculatedColumnFormula>
    </tableColumn>
    <tableColumn id="4" name="Doc." dataDxfId="694">
      <calculatedColumnFormula>IF($U$44="Não","",IF($J32="C",IF(ISBLANK($F32),"",$F32),""))</calculatedColumnFormula>
    </tableColumn>
    <tableColumn id="5" name="Preço Unitário Atualizado" dataDxfId="693">
      <calculatedColumnFormula>IF($U$44="Não","",IF($J32="C",G32*(1+K32),""))</calculatedColumnFormula>
    </tableColumn>
    <tableColumn id="7" name="Média dos Demais" dataDxfId="692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name="%" dataDxfId="691">
      <calculatedColumnFormula>IF(Tabela1986[[#This Row],[Média dos Demais]]="","",Tabela1986[[#This Row],[Preço Unitário Atualizado]]/Tabela1986[[#This Row],[Média dos Demais]])</calculatedColumnFormula>
    </tableColumn>
    <tableColumn id="6" name="!" dataDxfId="690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id="86" name="Tabela191287" displayName="Tabela191287" ref="C79:G99" totalsRowShown="0" headerRowDxfId="689" dataDxfId="687" headerRowBorderDxfId="688" tableBorderDxfId="686">
  <sortState ref="C80:G99">
    <sortCondition ref="G31:G51"/>
  </sortState>
  <tableColumns count="5">
    <tableColumn id="1" name="#" dataDxfId="685">
      <calculatedColumnFormula>IF(Tabela191287[[#This Row],[Preço Unitário Atualizado]]="","",C32)</calculatedColumnFormula>
    </tableColumn>
    <tableColumn id="2" name="Fonte" dataDxfId="684">
      <calculatedColumnFormula>IF($U$69,IF($J57="C",IF(ISBLANK($D57),"",$D57),""),"")</calculatedColumnFormula>
    </tableColumn>
    <tableColumn id="3" name="Órgão Comprador / Fornecedor" dataDxfId="683">
      <calculatedColumnFormula>IF($U$69,IF($J57="C",IF(ISBLANK($E57),"",$E57),""),"")</calculatedColumnFormula>
    </tableColumn>
    <tableColumn id="4" name="Doc." dataDxfId="682">
      <calculatedColumnFormula>IF($U$69,IF($J57="C",IF(ISBLANK($F57),"",$F57),""),"")</calculatedColumnFormula>
    </tableColumn>
    <tableColumn id="5" name="Preço Unitário Atualizado" dataDxfId="68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id="114" name="Tabela1115" displayName="Tabela1115" ref="C31:N51" totalsRowShown="0" headerRowDxfId="633" dataDxfId="631" headerRowBorderDxfId="632" tableBorderDxfId="630" totalsRowBorderDxfId="629">
  <sortState ref="C32:I51">
    <sortCondition ref="C31:C51"/>
  </sortState>
  <tableColumns count="12">
    <tableColumn id="1" name="#" dataDxfId="628"/>
    <tableColumn id="2" name="Fonte" dataDxfId="627"/>
    <tableColumn id="3" name="Órgão Comprador / Fornecedor" dataDxfId="626"/>
    <tableColumn id="4" name="Doc." dataDxfId="625"/>
    <tableColumn id="5" name="Preço Unitário" dataDxfId="624"/>
    <tableColumn id="10" name="Início Validade (IN 65/2021)" dataDxfId="623"/>
    <tableColumn id="9" name="Válida até:" dataDxfId="62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name="!" dataDxfId="621">
      <calculatedColumnFormula>IF($C$25=Aux!$E$13,"#",IF(COUNT(Tabela1115[Preço Unitário])&lt;3,"#",IF(Tabela1115[[#This Row],[Preço Unitário]]="","#",IF(Tabela1115[[#This Row],[%]]&lt;=1.5,"C","!"))))</calculatedColumnFormula>
    </tableColumn>
    <tableColumn id="11" name="Índice de Atualização em %" dataDxfId="620"/>
    <tableColumn id="12" name="Preço Unitário Atualizado" dataDxfId="619">
      <calculatedColumnFormula>IF(Tabela1115[[#This Row],[Preço Unitário]]="","",Tabela1115[[#This Row],[Preço Unitário]]*(1+Tabela1115[[#This Row],[Índice de Atualização em %]]))</calculatedColumnFormula>
    </tableColumn>
    <tableColumn id="7" name="Média dos Demais" dataDxfId="618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name="%" dataDxfId="617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id="115" name="Tabela19116" displayName="Tabela19116" ref="C56:J76" totalsRowShown="0" headerRowDxfId="616" dataDxfId="614" headerRowBorderDxfId="615" tableBorderDxfId="613">
  <sortState ref="C57:G76">
    <sortCondition ref="G56:G76"/>
  </sortState>
  <tableColumns count="8">
    <tableColumn id="1" name="#" dataDxfId="612">
      <calculatedColumnFormula>IF(Tabela19116[[#This Row],[Preço Unitário Atualizado]]="","",C32)</calculatedColumnFormula>
    </tableColumn>
    <tableColumn id="2" name="Fonte" dataDxfId="611">
      <calculatedColumnFormula>IF($U$44="Não","",IF($J32="C",IF(ISBLANK($D32),"",$D32),""))</calculatedColumnFormula>
    </tableColumn>
    <tableColumn id="3" name="Órgão Comprador / Fornecedor" dataDxfId="610">
      <calculatedColumnFormula>IF($U$44="Não","",IF($J32="C",IF(ISBLANK($E32),"",$E32),""))</calculatedColumnFormula>
    </tableColumn>
    <tableColumn id="4" name="Doc." dataDxfId="609">
      <calculatedColumnFormula>IF($U$44="Não","",IF($J32="C",IF(ISBLANK($F32),"",$F32),""))</calculatedColumnFormula>
    </tableColumn>
    <tableColumn id="5" name="Preço Unitário Atualizado" dataDxfId="608">
      <calculatedColumnFormula>IF($U$44="Não","",IF($J32="C",G32*(1+K32),""))</calculatedColumnFormula>
    </tableColumn>
    <tableColumn id="7" name="Média dos Demais" dataDxfId="607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name="%" dataDxfId="606">
      <calculatedColumnFormula>IF(Tabela19116[[#This Row],[Média dos Demais]]="","",Tabela19116[[#This Row],[Preço Unitário Atualizado]]/Tabela19116[[#This Row],[Média dos Demais]])</calculatedColumnFormula>
    </tableColumn>
    <tableColumn id="6" name="!" dataDxfId="605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id="116" name="Tabela1912117" displayName="Tabela1912117" ref="C79:G99" totalsRowShown="0" headerRowDxfId="604" dataDxfId="602" headerRowBorderDxfId="603" tableBorderDxfId="601">
  <sortState ref="C80:G99">
    <sortCondition ref="G31:G51"/>
  </sortState>
  <tableColumns count="5">
    <tableColumn id="1" name="#" dataDxfId="600">
      <calculatedColumnFormula>IF(Tabela1912117[[#This Row],[Preço Unitário Atualizado]]="","",C32)</calculatedColumnFormula>
    </tableColumn>
    <tableColumn id="2" name="Fonte" dataDxfId="599">
      <calculatedColumnFormula>IF($U$69,IF($J57="C",IF(ISBLANK($D57),"",$D57),""),"")</calculatedColumnFormula>
    </tableColumn>
    <tableColumn id="3" name="Órgão Comprador / Fornecedor" dataDxfId="598">
      <calculatedColumnFormula>IF($U$69,IF($J57="C",IF(ISBLANK($E57),"",$E57),""),"")</calculatedColumnFormula>
    </tableColumn>
    <tableColumn id="4" name="Doc." dataDxfId="597">
      <calculatedColumnFormula>IF($U$69,IF($J57="C",IF(ISBLANK($F57),"",$F57),""),"")</calculatedColumnFormula>
    </tableColumn>
    <tableColumn id="5" name="Preço Unitário Atualizado" dataDxfId="59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id="111" name="Tabela1112" displayName="Tabela1112" ref="C31:N51" totalsRowShown="0" headerRowDxfId="548" dataDxfId="546" headerRowBorderDxfId="547" tableBorderDxfId="545" totalsRowBorderDxfId="544">
  <sortState ref="C32:I51">
    <sortCondition ref="C31:C51"/>
  </sortState>
  <tableColumns count="12">
    <tableColumn id="1" name="#" dataDxfId="543"/>
    <tableColumn id="2" name="Fonte" dataDxfId="542"/>
    <tableColumn id="3" name="Órgão Comprador / Fornecedor" dataDxfId="541"/>
    <tableColumn id="4" name="Doc." dataDxfId="540"/>
    <tableColumn id="5" name="Preço Unitário" dataDxfId="539"/>
    <tableColumn id="10" name="Início Validade (IN 65/2021)" dataDxfId="538"/>
    <tableColumn id="9" name="Válida até:" dataDxfId="537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name="!" dataDxfId="536">
      <calculatedColumnFormula>IF($C$25=Aux!$E$13,"#",IF(COUNT(Tabela1112[Preço Unitário])&lt;3,"#",IF(Tabela1112[[#This Row],[Preço Unitário]]="","#",IF(Tabela1112[[#This Row],[%]]&lt;=1.5,"C","!"))))</calculatedColumnFormula>
    </tableColumn>
    <tableColumn id="11" name="Índice de Atualização em %" dataDxfId="535"/>
    <tableColumn id="12" name="Preço Unitário Atualizado" dataDxfId="534">
      <calculatedColumnFormula>IF(Tabela1112[[#This Row],[Preço Unitário]]="","",Tabela1112[[#This Row],[Preço Unitário]]*(1+Tabela1112[[#This Row],[Índice de Atualização em %]]))</calculatedColumnFormula>
    </tableColumn>
    <tableColumn id="7" name="Média dos Demais" dataDxfId="533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name="%" dataDxfId="532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id="112" name="Tabela19113" displayName="Tabela19113" ref="C56:J76" totalsRowShown="0" headerRowDxfId="531" dataDxfId="529" headerRowBorderDxfId="530" tableBorderDxfId="528">
  <sortState ref="C57:G76">
    <sortCondition ref="G56:G76"/>
  </sortState>
  <tableColumns count="8">
    <tableColumn id="1" name="#" dataDxfId="527">
      <calculatedColumnFormula>IF(Tabela19113[[#This Row],[Preço Unitário Atualizado]]="","",C32)</calculatedColumnFormula>
    </tableColumn>
    <tableColumn id="2" name="Fonte" dataDxfId="526">
      <calculatedColumnFormula>IF($U$44="Não","",IF($J32="C",IF(ISBLANK($D32),"",$D32),""))</calculatedColumnFormula>
    </tableColumn>
    <tableColumn id="3" name="Órgão Comprador / Fornecedor" dataDxfId="525">
      <calculatedColumnFormula>IF($U$44="Não","",IF($J32="C",IF(ISBLANK($E32),"",$E32),""))</calculatedColumnFormula>
    </tableColumn>
    <tableColumn id="4" name="Doc." dataDxfId="524">
      <calculatedColumnFormula>IF($U$44="Não","",IF($J32="C",IF(ISBLANK($F32),"",$F32),""))</calculatedColumnFormula>
    </tableColumn>
    <tableColumn id="5" name="Preço Unitário Atualizado" dataDxfId="523">
      <calculatedColumnFormula>IF($U$44="Não","",IF($J32="C",G32*(1+K32),""))</calculatedColumnFormula>
    </tableColumn>
    <tableColumn id="7" name="Média dos Demais" dataDxfId="522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name="%" dataDxfId="521">
      <calculatedColumnFormula>IF(Tabela19113[[#This Row],[Média dos Demais]]="","",Tabela19113[[#This Row],[Preço Unitário Atualizado]]/Tabela19113[[#This Row],[Média dos Demais]])</calculatedColumnFormula>
    </tableColumn>
    <tableColumn id="6" name="!" dataDxfId="520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id="113" name="Tabela1912114" displayName="Tabela1912114" ref="C79:G99" totalsRowShown="0" headerRowDxfId="519" dataDxfId="517" headerRowBorderDxfId="518" tableBorderDxfId="516">
  <sortState ref="C80:G99">
    <sortCondition ref="G31:G51"/>
  </sortState>
  <tableColumns count="5">
    <tableColumn id="1" name="#" dataDxfId="515">
      <calculatedColumnFormula>IF(Tabela1912114[[#This Row],[Preço Unitário Atualizado]]="","",C32)</calculatedColumnFormula>
    </tableColumn>
    <tableColumn id="2" name="Fonte" dataDxfId="514">
      <calculatedColumnFormula>IF($U$69,IF($J57="C",IF(ISBLANK($D57),"",$D57),""),"")</calculatedColumnFormula>
    </tableColumn>
    <tableColumn id="3" name="Órgão Comprador / Fornecedor" dataDxfId="513">
      <calculatedColumnFormula>IF($U$69,IF($J57="C",IF(ISBLANK($E57),"",$E57),""),"")</calculatedColumnFormula>
    </tableColumn>
    <tableColumn id="4" name="Doc." dataDxfId="512">
      <calculatedColumnFormula>IF($U$69,IF($J57="C",IF(ISBLANK($F57),"",$F57),""),"")</calculatedColumnFormula>
    </tableColumn>
    <tableColumn id="5" name="Preço Unitário Atualizado" dataDxfId="51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id="147" name="Tabela1148" displayName="Tabela1148" ref="C31:N51" totalsRowShown="0" headerRowDxfId="463" dataDxfId="461" headerRowBorderDxfId="462" tableBorderDxfId="460" totalsRowBorderDxfId="459">
  <sortState ref="C32:I51">
    <sortCondition ref="C31:C51"/>
  </sortState>
  <tableColumns count="12">
    <tableColumn id="1" name="#" dataDxfId="458"/>
    <tableColumn id="2" name="Fonte" dataDxfId="457"/>
    <tableColumn id="3" name="Órgão Comprador / Fornecedor" dataDxfId="456"/>
    <tableColumn id="4" name="Doc." dataDxfId="455"/>
    <tableColumn id="5" name="Preço Unitário" dataDxfId="454"/>
    <tableColumn id="10" name="Início Validade (IN 65/2021)" dataDxfId="453"/>
    <tableColumn id="9" name="Válida até:" dataDxfId="452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name="!" dataDxfId="451">
      <calculatedColumnFormula>IF($C$25=Aux!$E$13,"#",IF(COUNT(Tabela1148[Preço Unitário])&lt;3,"#",IF(Tabela1148[[#This Row],[Preço Unitário]]="","#",IF(Tabela1148[[#This Row],[%]]&lt;=1.5,"C","!"))))</calculatedColumnFormula>
    </tableColumn>
    <tableColumn id="11" name="Índice de Atualização em %" dataDxfId="450"/>
    <tableColumn id="12" name="Preço Unitário Atualizado" dataDxfId="449">
      <calculatedColumnFormula>IF(Tabela1148[[#This Row],[Preço Unitário]]="","",Tabela1148[[#This Row],[Preço Unitário]]*(1+Tabela1148[[#This Row],[Índice de Atualização em %]]))</calculatedColumnFormula>
    </tableColumn>
    <tableColumn id="7" name="Média dos Demais" dataDxfId="448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name="%" dataDxfId="447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id="148" name="Tabela19149" displayName="Tabela19149" ref="C56:J76" totalsRowShown="0" headerRowDxfId="446" dataDxfId="444" headerRowBorderDxfId="445" tableBorderDxfId="443">
  <sortState ref="C57:G76">
    <sortCondition ref="G56:G76"/>
  </sortState>
  <tableColumns count="8">
    <tableColumn id="1" name="#" dataDxfId="442">
      <calculatedColumnFormula>IF(Tabela19149[[#This Row],[Preço Unitário Atualizado]]="","",C32)</calculatedColumnFormula>
    </tableColumn>
    <tableColumn id="2" name="Fonte" dataDxfId="441">
      <calculatedColumnFormula>IF($U$44="Não","",IF($J32="C",IF(ISBLANK($D32),"",$D32),""))</calculatedColumnFormula>
    </tableColumn>
    <tableColumn id="3" name="Órgão Comprador / Fornecedor" dataDxfId="440">
      <calculatedColumnFormula>IF($U$44="Não","",IF($J32="C",IF(ISBLANK($E32),"",$E32),""))</calculatedColumnFormula>
    </tableColumn>
    <tableColumn id="4" name="Doc." dataDxfId="439">
      <calculatedColumnFormula>IF($U$44="Não","",IF($J32="C",IF(ISBLANK($F32),"",$F32),""))</calculatedColumnFormula>
    </tableColumn>
    <tableColumn id="5" name="Preço Unitário Atualizado" dataDxfId="438">
      <calculatedColumnFormula>IF($U$44="Não","",IF($J32="C",G32*(1+K32),""))</calculatedColumnFormula>
    </tableColumn>
    <tableColumn id="7" name="Média dos Demais" dataDxfId="437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name="%" dataDxfId="436">
      <calculatedColumnFormula>IF(Tabela19149[[#This Row],[Média dos Demais]]="","",Tabela19149[[#This Row],[Preço Unitário Atualizado]]/Tabela19149[[#This Row],[Média dos Demais]])</calculatedColumnFormula>
    </tableColumn>
    <tableColumn id="6" name="!" dataDxfId="435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id="149" name="Tabela1912150" displayName="Tabela1912150" ref="C79:G99" totalsRowShown="0" headerRowDxfId="434" dataDxfId="432" headerRowBorderDxfId="433" tableBorderDxfId="431">
  <sortState ref="C80:G99">
    <sortCondition ref="G31:G51"/>
  </sortState>
  <tableColumns count="5">
    <tableColumn id="1" name="#" dataDxfId="430">
      <calculatedColumnFormula>IF(Tabela1912150[[#This Row],[Preço Unitário Atualizado]]="","",C32)</calculatedColumnFormula>
    </tableColumn>
    <tableColumn id="2" name="Fonte" dataDxfId="429">
      <calculatedColumnFormula>IF($U$69,IF($J57="C",IF(ISBLANK($D57),"",$D57),""),"")</calculatedColumnFormula>
    </tableColumn>
    <tableColumn id="3" name="Órgão Comprador / Fornecedor" dataDxfId="428">
      <calculatedColumnFormula>IF($U$69,IF($J57="C",IF(ISBLANK($E57),"",$E57),""),"")</calculatedColumnFormula>
    </tableColumn>
    <tableColumn id="4" name="Doc." dataDxfId="427">
      <calculatedColumnFormula>IF($U$69,IF($J57="C",IF(ISBLANK($F57),"",$F57),""),"")</calculatedColumnFormula>
    </tableColumn>
    <tableColumn id="5" name="Preço Unitário Atualizado" dataDxfId="42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id="120" name="Tabela1121" displayName="Tabela1121" ref="C31:N51" totalsRowShown="0" headerRowDxfId="378" dataDxfId="376" headerRowBorderDxfId="377" tableBorderDxfId="375" totalsRowBorderDxfId="374">
  <sortState ref="C32:I51">
    <sortCondition ref="C31:C51"/>
  </sortState>
  <tableColumns count="12">
    <tableColumn id="1" name="#" dataDxfId="373"/>
    <tableColumn id="2" name="Fonte" dataDxfId="372"/>
    <tableColumn id="3" name="Órgão Comprador / Fornecedor" dataDxfId="371"/>
    <tableColumn id="4" name="Doc." dataDxfId="370"/>
    <tableColumn id="5" name="Preço Unitário" dataDxfId="369"/>
    <tableColumn id="10" name="Início Validade (IN 65/2021)" dataDxfId="368"/>
    <tableColumn id="9" name="Válida até:" dataDxfId="367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name="!" dataDxfId="366">
      <calculatedColumnFormula>IF($C$25=Aux!$E$13,"#",IF(COUNT(Tabela1121[Preço Unitário])&lt;3,"#",IF(Tabela1121[[#This Row],[Preço Unitário]]="","#",IF(Tabela1121[[#This Row],[%]]&lt;=1.5,"C","!"))))</calculatedColumnFormula>
    </tableColumn>
    <tableColumn id="11" name="Índice de Atualização em %" dataDxfId="365"/>
    <tableColumn id="12" name="Preço Unitário Atualizado" dataDxfId="364">
      <calculatedColumnFormula>IF(Tabela1121[[#This Row],[Preço Unitário]]="","",Tabela1121[[#This Row],[Preço Unitário]]*(1+Tabela1121[[#This Row],[Índice de Atualização em %]]))</calculatedColumnFormula>
    </tableColumn>
    <tableColumn id="7" name="Média dos Demais" dataDxfId="363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name="%" dataDxfId="362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id="121" name="Tabela19122" displayName="Tabela19122" ref="C56:J76" totalsRowShown="0" headerRowDxfId="361" dataDxfId="359" headerRowBorderDxfId="360" tableBorderDxfId="358">
  <sortState ref="C57:G76">
    <sortCondition ref="G56:G76"/>
  </sortState>
  <tableColumns count="8">
    <tableColumn id="1" name="#" dataDxfId="357">
      <calculatedColumnFormula>IF(Tabela19122[[#This Row],[Preço Unitário Atualizado]]="","",C32)</calculatedColumnFormula>
    </tableColumn>
    <tableColumn id="2" name="Fonte" dataDxfId="356">
      <calculatedColumnFormula>IF($U$44="Não","",IF($J32="C",IF(ISBLANK($D32),"",$D32),""))</calculatedColumnFormula>
    </tableColumn>
    <tableColumn id="3" name="Órgão Comprador / Fornecedor" dataDxfId="355">
      <calculatedColumnFormula>IF($U$44="Não","",IF($J32="C",IF(ISBLANK($E32),"",$E32),""))</calculatedColumnFormula>
    </tableColumn>
    <tableColumn id="4" name="Doc." dataDxfId="354">
      <calculatedColumnFormula>IF($U$44="Não","",IF($J32="C",IF(ISBLANK($F32),"",$F32),""))</calculatedColumnFormula>
    </tableColumn>
    <tableColumn id="5" name="Preço Unitário Atualizado" dataDxfId="353">
      <calculatedColumnFormula>IF($U$44="Não","",IF($J32="C",G32*(1+K32),""))</calculatedColumnFormula>
    </tableColumn>
    <tableColumn id="7" name="Média dos Demais" dataDxfId="352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name="%" dataDxfId="351">
      <calculatedColumnFormula>IF(Tabela19122[[#This Row],[Média dos Demais]]="","",Tabela19122[[#This Row],[Preço Unitário Atualizado]]/Tabela19122[[#This Row],[Média dos Demais]])</calculatedColumnFormula>
    </tableColumn>
    <tableColumn id="6" name="!" dataDxfId="350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id="122" name="Tabela1912123" displayName="Tabela1912123" ref="C79:G99" totalsRowShown="0" headerRowDxfId="349" dataDxfId="347" headerRowBorderDxfId="348" tableBorderDxfId="346">
  <sortState ref="C80:G99">
    <sortCondition ref="G31:G51"/>
  </sortState>
  <tableColumns count="5">
    <tableColumn id="1" name="#" dataDxfId="345">
      <calculatedColumnFormula>IF(Tabela1912123[[#This Row],[Preço Unitário Atualizado]]="","",C32)</calculatedColumnFormula>
    </tableColumn>
    <tableColumn id="2" name="Fonte" dataDxfId="344">
      <calculatedColumnFormula>IF($U$69,IF($J57="C",IF(ISBLANK($D57),"",$D57),""),"")</calculatedColumnFormula>
    </tableColumn>
    <tableColumn id="3" name="Órgão Comprador / Fornecedor" dataDxfId="343">
      <calculatedColumnFormula>IF($U$69,IF($J57="C",IF(ISBLANK($E57),"",$E57),""),"")</calculatedColumnFormula>
    </tableColumn>
    <tableColumn id="4" name="Doc." dataDxfId="342">
      <calculatedColumnFormula>IF($U$69,IF($J57="C",IF(ISBLANK($F57),"",$F57),""),"")</calculatedColumnFormula>
    </tableColumn>
    <tableColumn id="5" name="Preço Unitário Atualizado" dataDxfId="34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id="105" name="Tabela1106" displayName="Tabela1106" ref="C31:N51" totalsRowShown="0" headerRowDxfId="293" dataDxfId="291" headerRowBorderDxfId="292" tableBorderDxfId="290" totalsRowBorderDxfId="289">
  <sortState ref="C32:I51">
    <sortCondition ref="C31:C51"/>
  </sortState>
  <tableColumns count="12">
    <tableColumn id="1" name="#" dataDxfId="288"/>
    <tableColumn id="2" name="Fonte" dataDxfId="287"/>
    <tableColumn id="3" name="Órgão Comprador / Fornecedor" dataDxfId="286"/>
    <tableColumn id="4" name="Doc." dataDxfId="285"/>
    <tableColumn id="5" name="Preço Unitário" dataDxfId="284"/>
    <tableColumn id="10" name="Início Validade (IN 65/2021)" dataDxfId="283"/>
    <tableColumn id="9" name="Válida até:" dataDxfId="282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name="!" dataDxfId="281">
      <calculatedColumnFormula>IF($C$25=Aux!$E$13,"#",IF(COUNT(Tabela1106[Preço Unitário])&lt;3,"#",IF(Tabela1106[[#This Row],[Preço Unitário]]="","#",IF(Tabela1106[[#This Row],[%]]&lt;=1.5,"C","!"))))</calculatedColumnFormula>
    </tableColumn>
    <tableColumn id="11" name="Índice de Atualização em %" dataDxfId="280"/>
    <tableColumn id="12" name="Preço Unitário Atualizado" dataDxfId="279">
      <calculatedColumnFormula>IF(Tabela1106[[#This Row],[Preço Unitário]]="","",Tabela1106[[#This Row],[Preço Unitário]]*(1+Tabela1106[[#This Row],[Índice de Atualização em %]]))</calculatedColumnFormula>
    </tableColumn>
    <tableColumn id="7" name="Média dos Demais" dataDxfId="278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name="%" dataDxfId="277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id="106" name="Tabela19107" displayName="Tabela19107" ref="C56:J76" totalsRowShown="0" headerRowDxfId="276" dataDxfId="274" headerRowBorderDxfId="275" tableBorderDxfId="273">
  <sortState ref="C57:G76">
    <sortCondition ref="G56:G76"/>
  </sortState>
  <tableColumns count="8">
    <tableColumn id="1" name="#" dataDxfId="272">
      <calculatedColumnFormula>IF(Tabela19107[[#This Row],[Preço Unitário Atualizado]]="","",C32)</calculatedColumnFormula>
    </tableColumn>
    <tableColumn id="2" name="Fonte" dataDxfId="271">
      <calculatedColumnFormula>IF($U$44="Não","",IF($J32="C",IF(ISBLANK($D32),"",$D32),""))</calculatedColumnFormula>
    </tableColumn>
    <tableColumn id="3" name="Órgão Comprador / Fornecedor" dataDxfId="270">
      <calculatedColumnFormula>IF($U$44="Não","",IF($J32="C",IF(ISBLANK($E32),"",$E32),""))</calculatedColumnFormula>
    </tableColumn>
    <tableColumn id="4" name="Doc." dataDxfId="269">
      <calculatedColumnFormula>IF($U$44="Não","",IF($J32="C",IF(ISBLANK($F32),"",$F32),""))</calculatedColumnFormula>
    </tableColumn>
    <tableColumn id="5" name="Preço Unitário Atualizado" dataDxfId="268">
      <calculatedColumnFormula>IF($U$44="Não","",IF($J32="C",G32*(1+K32),""))</calculatedColumnFormula>
    </tableColumn>
    <tableColumn id="7" name="Média dos Demais" dataDxfId="267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name="%" dataDxfId="266">
      <calculatedColumnFormula>IF(Tabela19107[[#This Row],[Média dos Demais]]="","",Tabela19107[[#This Row],[Preço Unitário Atualizado]]/Tabela19107[[#This Row],[Média dos Demais]])</calculatedColumnFormula>
    </tableColumn>
    <tableColumn id="6" name="!" dataDxfId="265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id="107" name="Tabela1912108" displayName="Tabela1912108" ref="C79:G99" totalsRowShown="0" headerRowDxfId="264" dataDxfId="262" headerRowBorderDxfId="263" tableBorderDxfId="261">
  <sortState ref="C80:G99">
    <sortCondition ref="G31:G51"/>
  </sortState>
  <tableColumns count="5">
    <tableColumn id="1" name="#" dataDxfId="260">
      <calculatedColumnFormula>IF(Tabela1912108[[#This Row],[Preço Unitário Atualizado]]="","",C32)</calculatedColumnFormula>
    </tableColumn>
    <tableColumn id="2" name="Fonte" dataDxfId="259">
      <calculatedColumnFormula>IF($U$69,IF($J57="C",IF(ISBLANK($D57),"",$D57),""),"")</calculatedColumnFormula>
    </tableColumn>
    <tableColumn id="3" name="Órgão Comprador / Fornecedor" dataDxfId="258">
      <calculatedColumnFormula>IF($U$69,IF($J57="C",IF(ISBLANK($E57),"",$E57),""),"")</calculatedColumnFormula>
    </tableColumn>
    <tableColumn id="4" name="Doc." dataDxfId="257">
      <calculatedColumnFormula>IF($U$69,IF($J57="C",IF(ISBLANK($F57),"",$F57),""),"")</calculatedColumnFormula>
    </tableColumn>
    <tableColumn id="5" name="Preço Unitário Atualizado" dataDxfId="25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id="123" name="Tabela1124" displayName="Tabela1124" ref="C31:N51" totalsRowShown="0" headerRowDxfId="208" dataDxfId="206" headerRowBorderDxfId="207" tableBorderDxfId="205" totalsRowBorderDxfId="204">
  <sortState ref="C32:I51">
    <sortCondition ref="C31:C51"/>
  </sortState>
  <tableColumns count="12">
    <tableColumn id="1" name="#" dataDxfId="203"/>
    <tableColumn id="2" name="Fonte" dataDxfId="202"/>
    <tableColumn id="3" name="Órgão Comprador / Fornecedor" dataDxfId="201"/>
    <tableColumn id="4" name="Doc." dataDxfId="200"/>
    <tableColumn id="5" name="Preço Unitário" dataDxfId="199"/>
    <tableColumn id="10" name="Início Validade (IN 65/2021)" dataDxfId="198"/>
    <tableColumn id="9" name="Válida até:" dataDxfId="197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name="!" dataDxfId="196">
      <calculatedColumnFormula>IF($C$25=Aux!$E$13,"#",IF(COUNT(Tabela1124[Preço Unitário])&lt;3,"#",IF(Tabela1124[[#This Row],[Preço Unitário]]="","#",IF(Tabela1124[[#This Row],[%]]&lt;=1.5,"C","!"))))</calculatedColumnFormula>
    </tableColumn>
    <tableColumn id="11" name="Índice de Atualização em %" dataDxfId="195"/>
    <tableColumn id="12" name="Preço Unitário Atualizado" dataDxfId="194">
      <calculatedColumnFormula>IF(Tabela1124[[#This Row],[Preço Unitário]]="","",Tabela1124[[#This Row],[Preço Unitário]]*(1+Tabela1124[[#This Row],[Índice de Atualização em %]]))</calculatedColumnFormula>
    </tableColumn>
    <tableColumn id="7" name="Média dos Demais" dataDxfId="193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name="%" dataDxfId="192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id="124" name="Tabela19125" displayName="Tabela19125" ref="C56:J76" totalsRowShown="0" headerRowDxfId="191" dataDxfId="189" headerRowBorderDxfId="190" tableBorderDxfId="188">
  <sortState ref="C57:G76">
    <sortCondition ref="G56:G76"/>
  </sortState>
  <tableColumns count="8">
    <tableColumn id="1" name="#" dataDxfId="187">
      <calculatedColumnFormula>IF(Tabela19125[[#This Row],[Preço Unitário Atualizado]]="","",C32)</calculatedColumnFormula>
    </tableColumn>
    <tableColumn id="2" name="Fonte" dataDxfId="186">
      <calculatedColumnFormula>IF($U$44="Não","",IF($J32="C",IF(ISBLANK($D32),"",$D32),""))</calculatedColumnFormula>
    </tableColumn>
    <tableColumn id="3" name="Órgão Comprador / Fornecedor" dataDxfId="185">
      <calculatedColumnFormula>IF($U$44="Não","",IF($J32="C",IF(ISBLANK($E32),"",$E32),""))</calculatedColumnFormula>
    </tableColumn>
    <tableColumn id="4" name="Doc." dataDxfId="184">
      <calculatedColumnFormula>IF($U$44="Não","",IF($J32="C",IF(ISBLANK($F32),"",$F32),""))</calculatedColumnFormula>
    </tableColumn>
    <tableColumn id="5" name="Preço Unitário Atualizado" dataDxfId="183">
      <calculatedColumnFormula>IF($U$44="Não","",IF($J32="C",G32*(1+K32),""))</calculatedColumnFormula>
    </tableColumn>
    <tableColumn id="7" name="Média dos Demais" dataDxfId="182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name="%" dataDxfId="181">
      <calculatedColumnFormula>IF(Tabela19125[[#This Row],[Média dos Demais]]="","",Tabela19125[[#This Row],[Preço Unitário Atualizado]]/Tabela19125[[#This Row],[Média dos Demais]])</calculatedColumnFormula>
    </tableColumn>
    <tableColumn id="6" name="!" dataDxfId="180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id="125" name="Tabela1912126" displayName="Tabela1912126" ref="C79:G99" totalsRowShown="0" headerRowDxfId="179" dataDxfId="177" headerRowBorderDxfId="178" tableBorderDxfId="176">
  <sortState ref="C80:G99">
    <sortCondition ref="G31:G51"/>
  </sortState>
  <tableColumns count="5">
    <tableColumn id="1" name="#" dataDxfId="175">
      <calculatedColumnFormula>IF(Tabela1912126[[#This Row],[Preço Unitário Atualizado]]="","",C32)</calculatedColumnFormula>
    </tableColumn>
    <tableColumn id="2" name="Fonte" dataDxfId="174">
      <calculatedColumnFormula>IF($U$69,IF($J57="C",IF(ISBLANK($D57),"",$D57),""),"")</calculatedColumnFormula>
    </tableColumn>
    <tableColumn id="3" name="Órgão Comprador / Fornecedor" dataDxfId="173">
      <calculatedColumnFormula>IF($U$69,IF($J57="C",IF(ISBLANK($E57),"",$E57),""),"")</calculatedColumnFormula>
    </tableColumn>
    <tableColumn id="4" name="Doc." dataDxfId="172">
      <calculatedColumnFormula>IF($U$69,IF($J57="C",IF(ISBLANK($F57),"",$F57),""),"")</calculatedColumnFormula>
    </tableColumn>
    <tableColumn id="5" name="Preço Unitário Atualizado" dataDxfId="17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id="117" name="Tabela1118" displayName="Tabela1118" ref="C31:N51" totalsRowShown="0" headerRowDxfId="123" dataDxfId="121" headerRowBorderDxfId="122" tableBorderDxfId="120" totalsRowBorderDxfId="119">
  <sortState ref="C32:I51">
    <sortCondition ref="C31:C51"/>
  </sortState>
  <tableColumns count="12">
    <tableColumn id="1" name="#" dataDxfId="118"/>
    <tableColumn id="2" name="Fonte" dataDxfId="117"/>
    <tableColumn id="3" name="Órgão Comprador / Fornecedor" dataDxfId="116"/>
    <tableColumn id="4" name="Doc." dataDxfId="115"/>
    <tableColumn id="5" name="Preço Unitário" dataDxfId="114"/>
    <tableColumn id="10" name="Início Validade (IN 65/2021)" dataDxfId="113"/>
    <tableColumn id="9" name="Válida até:" dataDxfId="112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name="!" dataDxfId="111">
      <calculatedColumnFormula>IF($C$25=Aux!$E$13,"#",IF(COUNT(Tabela1118[Preço Unitário])&lt;3,"#",IF(Tabela1118[[#This Row],[Preço Unitário]]="","#",IF(Tabela1118[[#This Row],[%]]&lt;=1.5,"C","!"))))</calculatedColumnFormula>
    </tableColumn>
    <tableColumn id="11" name="Índice de Atualização em %" dataDxfId="110"/>
    <tableColumn id="12" name="Preço Unitário Atualizado" dataDxfId="109">
      <calculatedColumnFormula>IF(Tabela1118[[#This Row],[Preço Unitário]]="","",Tabela1118[[#This Row],[Preço Unitário]]*(1+Tabela1118[[#This Row],[Índice de Atualização em %]]))</calculatedColumnFormula>
    </tableColumn>
    <tableColumn id="7" name="Média dos Demais" dataDxfId="108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name="%" dataDxfId="107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id="118" name="Tabela19119" displayName="Tabela19119" ref="C56:J76" totalsRowShown="0" headerRowDxfId="106" dataDxfId="104" headerRowBorderDxfId="105" tableBorderDxfId="103">
  <sortState ref="C57:G76">
    <sortCondition ref="G56:G76"/>
  </sortState>
  <tableColumns count="8">
    <tableColumn id="1" name="#" dataDxfId="102">
      <calculatedColumnFormula>IF(Tabela19119[[#This Row],[Preço Unitário Atualizado]]="","",C32)</calculatedColumnFormula>
    </tableColumn>
    <tableColumn id="2" name="Fonte" dataDxfId="101">
      <calculatedColumnFormula>IF($U$44="Não","",IF($J32="C",IF(ISBLANK($D32),"",$D32),""))</calculatedColumnFormula>
    </tableColumn>
    <tableColumn id="3" name="Órgão Comprador / Fornecedor" dataDxfId="100">
      <calculatedColumnFormula>IF($U$44="Não","",IF($J32="C",IF(ISBLANK($E32),"",$E32),""))</calculatedColumnFormula>
    </tableColumn>
    <tableColumn id="4" name="Doc." dataDxfId="99">
      <calculatedColumnFormula>IF($U$44="Não","",IF($J32="C",IF(ISBLANK($F32),"",$F32),""))</calculatedColumnFormula>
    </tableColumn>
    <tableColumn id="5" name="Preço Unitário Atualizado" dataDxfId="98">
      <calculatedColumnFormula>IF($U$44="Não","",IF($J32="C",G32*(1+K32),""))</calculatedColumnFormula>
    </tableColumn>
    <tableColumn id="7" name="Média dos Demais" dataDxfId="97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name="%" dataDxfId="96">
      <calculatedColumnFormula>IF(Tabela19119[[#This Row],[Média dos Demais]]="","",Tabela19119[[#This Row],[Preço Unitário Atualizado]]/Tabela19119[[#This Row],[Média dos Demais]])</calculatedColumnFormula>
    </tableColumn>
    <tableColumn id="6" name="!" dataDxfId="95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id="119" name="Tabela1912120" displayName="Tabela1912120" ref="C79:G99" totalsRowShown="0" headerRowDxfId="94" dataDxfId="92" headerRowBorderDxfId="93" tableBorderDxfId="91">
  <sortState ref="C80:G99">
    <sortCondition ref="G31:G51"/>
  </sortState>
  <tableColumns count="5">
    <tableColumn id="1" name="#" dataDxfId="90">
      <calculatedColumnFormula>IF(Tabela1912120[[#This Row],[Preço Unitário Atualizado]]="","",C32)</calculatedColumnFormula>
    </tableColumn>
    <tableColumn id="2" name="Fonte" dataDxfId="89">
      <calculatedColumnFormula>IF($U$69,IF($J57="C",IF(ISBLANK($D57),"",$D57),""),"")</calculatedColumnFormula>
    </tableColumn>
    <tableColumn id="3" name="Órgão Comprador / Fornecedor" dataDxfId="88">
      <calculatedColumnFormula>IF($U$69,IF($J57="C",IF(ISBLANK($E57),"",$E57),""),"")</calculatedColumnFormula>
    </tableColumn>
    <tableColumn id="4" name="Doc." dataDxfId="87">
      <calculatedColumnFormula>IF($U$69,IF($J57="C",IF(ISBLANK($F57),"",$F57),""),"")</calculatedColumnFormula>
    </tableColumn>
    <tableColumn id="5" name="Preço Unitário Atualizado" dataDxfId="86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id="150" name="Tabela1151" displayName="Tabela1151" ref="C31:N51" totalsRowShown="0" headerRowDxfId="38" dataDxfId="36" headerRowBorderDxfId="37" tableBorderDxfId="35" totalsRowBorderDxfId="34">
  <sortState ref="C32:I51">
    <sortCondition ref="C31:C51"/>
  </sortState>
  <tableColumns count="12">
    <tableColumn id="1" name="#" dataDxfId="33"/>
    <tableColumn id="2" name="Fonte" dataDxfId="32"/>
    <tableColumn id="3" name="Órgão Comprador / Fornecedor" dataDxfId="31"/>
    <tableColumn id="4" name="Doc." dataDxfId="30"/>
    <tableColumn id="5" name="Preço Unitário" dataDxfId="29"/>
    <tableColumn id="10" name="Início Validade (IN 65/2021)" dataDxfId="28"/>
    <tableColumn id="9" name="Válida até:" dataDxfId="27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name="!" dataDxfId="26">
      <calculatedColumnFormula>IF($C$25=Aux!$E$13,"#",IF(COUNT(Tabela1151[Preço Unitário])&lt;3,"#",IF(Tabela1151[[#This Row],[Preço Unitário]]="","#",IF(Tabela1151[[#This Row],[%]]&lt;=1.5,"C","!"))))</calculatedColumnFormula>
    </tableColumn>
    <tableColumn id="11" name="Índice de Atualização em %" dataDxfId="25"/>
    <tableColumn id="12" name="Preço Unitário Atualizado" dataDxfId="24">
      <calculatedColumnFormula>IF(Tabela1151[[#This Row],[Preço Unitário]]="","",Tabela1151[[#This Row],[Preço Unitário]]*(1+Tabela1151[[#This Row],[Índice de Atualização em %]]))</calculatedColumnFormula>
    </tableColumn>
    <tableColumn id="7" name="Média dos Demais" dataDxfId="23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name="%" dataDxfId="22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id="151" name="Tabela19152" displayName="Tabela19152" ref="C56:J76" totalsRowShown="0" headerRowDxfId="21" dataDxfId="19" headerRowBorderDxfId="20" tableBorderDxfId="18">
  <sortState ref="C57:G76">
    <sortCondition ref="G56:G76"/>
  </sortState>
  <tableColumns count="8">
    <tableColumn id="1" name="#" dataDxfId="17">
      <calculatedColumnFormula>IF(Tabela19152[[#This Row],[Preço Unitário Atualizado]]="","",C32)</calculatedColumnFormula>
    </tableColumn>
    <tableColumn id="2" name="Fonte" dataDxfId="16">
      <calculatedColumnFormula>IF($U$44="Não","",IF($J32="C",IF(ISBLANK($D32),"",$D32),""))</calculatedColumnFormula>
    </tableColumn>
    <tableColumn id="3" name="Órgão Comprador / Fornecedor" dataDxfId="15">
      <calculatedColumnFormula>IF($U$44="Não","",IF($J32="C",IF(ISBLANK($E32),"",$E32),""))</calculatedColumnFormula>
    </tableColumn>
    <tableColumn id="4" name="Doc." dataDxfId="14">
      <calculatedColumnFormula>IF($U$44="Não","",IF($J32="C",IF(ISBLANK($F32),"",$F32),""))</calculatedColumnFormula>
    </tableColumn>
    <tableColumn id="5" name="Preço Unitário Atualizado" dataDxfId="13">
      <calculatedColumnFormula>IF($U$44="Não","",IF($J32="C",G32*(1+K32),""))</calculatedColumnFormula>
    </tableColumn>
    <tableColumn id="7" name="Média dos Demais" dataDxfId="12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name="%" dataDxfId="11">
      <calculatedColumnFormula>IF(Tabela19152[[#This Row],[Média dos Demais]]="","",Tabela19152[[#This Row],[Preço Unitário Atualizado]]/Tabela19152[[#This Row],[Média dos Demais]])</calculatedColumnFormula>
    </tableColumn>
    <tableColumn id="6" name="!" dataDxfId="10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id="152" name="Tabela1912153" displayName="Tabela1912153" ref="C79:G99" totalsRowShown="0" headerRowDxfId="9" dataDxfId="7" headerRowBorderDxfId="8" tableBorderDxfId="6">
  <sortState ref="C80:G99">
    <sortCondition ref="G31:G51"/>
  </sortState>
  <tableColumns count="5">
    <tableColumn id="1" name="#" dataDxfId="5">
      <calculatedColumnFormula>IF(Tabela1912153[[#This Row],[Preço Unitário Atualizado]]="","",C32)</calculatedColumnFormula>
    </tableColumn>
    <tableColumn id="2" name="Fonte" dataDxfId="4">
      <calculatedColumnFormula>IF($U$69,IF($J57="C",IF(ISBLANK($D57),"",$D57),""),"")</calculatedColumnFormula>
    </tableColumn>
    <tableColumn id="3" name="Órgão Comprador / Fornecedor" dataDxfId="3">
      <calculatedColumnFormula>IF($U$69,IF($J57="C",IF(ISBLANK($E57),"",$E57),""),"")</calculatedColumnFormula>
    </tableColumn>
    <tableColumn id="4" name="Doc." dataDxfId="2">
      <calculatedColumnFormula>IF($U$69,IF($J57="C",IF(ISBLANK($F57),"",$F57),""),"")</calculatedColumnFormula>
    </tableColumn>
    <tableColumn id="5" name="Preço Unitário Atualizado" dataDxfId="1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5"/>
  <sheetViews>
    <sheetView showGridLines="0" workbookViewId="0">
      <selection activeCell="Q5" sqref="Q5:AA8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193" t="s">
        <v>3</v>
      </c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31"/>
      <c r="O5" s="29"/>
      <c r="P5" s="30"/>
      <c r="Q5" s="193" t="s">
        <v>4</v>
      </c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31"/>
      <c r="AC5" s="29"/>
    </row>
    <row r="6" spans="1:29" s="20" customFormat="1" ht="24.95" customHeight="1" x14ac:dyDescent="0.25">
      <c r="A6" s="19"/>
      <c r="B6" s="22"/>
      <c r="C6" s="193" t="s">
        <v>5</v>
      </c>
      <c r="D6" s="193"/>
      <c r="E6" s="193"/>
      <c r="F6" s="193"/>
      <c r="G6" s="193"/>
      <c r="H6" s="193"/>
      <c r="I6" s="193"/>
      <c r="J6" s="193"/>
      <c r="K6" s="193"/>
      <c r="L6" s="193"/>
      <c r="M6" s="193"/>
      <c r="N6" s="21"/>
      <c r="O6" s="19"/>
      <c r="P6" s="22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4"/>
      <c r="AC7" s="1"/>
    </row>
    <row r="8" spans="1:29" s="20" customFormat="1" ht="141.75" customHeight="1" x14ac:dyDescent="0.25">
      <c r="A8" s="19"/>
      <c r="B8" s="22"/>
      <c r="C8" s="193" t="s">
        <v>7</v>
      </c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21"/>
      <c r="O8" s="19"/>
      <c r="P8" s="22"/>
      <c r="Q8" s="193"/>
      <c r="R8" s="193"/>
      <c r="S8" s="193"/>
      <c r="T8" s="193"/>
      <c r="U8" s="193"/>
      <c r="V8" s="193"/>
      <c r="W8" s="193"/>
      <c r="X8" s="193"/>
      <c r="Y8" s="193"/>
      <c r="Z8" s="193"/>
      <c r="AA8" s="193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193" t="s">
        <v>9</v>
      </c>
      <c r="R9" s="193"/>
      <c r="S9" s="193"/>
      <c r="T9" s="193"/>
      <c r="U9" s="193"/>
      <c r="V9" s="193"/>
      <c r="W9" s="193"/>
      <c r="X9" s="193"/>
      <c r="Y9" s="193"/>
      <c r="Z9" s="193"/>
      <c r="AA9" s="193"/>
      <c r="AB9" s="21"/>
      <c r="AC9" s="19"/>
    </row>
    <row r="10" spans="1:29" s="20" customFormat="1" ht="34.5" customHeight="1" x14ac:dyDescent="0.25">
      <c r="A10" s="19"/>
      <c r="B10" s="22"/>
      <c r="C10" s="193" t="s">
        <v>10</v>
      </c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21"/>
      <c r="O10" s="19"/>
      <c r="P10" s="22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21"/>
      <c r="AC10" s="19"/>
    </row>
    <row r="11" spans="1:29" s="20" customFormat="1" ht="39.950000000000003" customHeight="1" x14ac:dyDescent="0.25">
      <c r="A11" s="19"/>
      <c r="B11" s="22"/>
      <c r="C11" s="193" t="s">
        <v>11</v>
      </c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21"/>
      <c r="O11" s="19"/>
      <c r="P11" s="22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193" t="s">
        <v>13</v>
      </c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4"/>
      <c r="AC12" s="1"/>
    </row>
    <row r="13" spans="1:29" s="20" customFormat="1" ht="39.950000000000003" customHeight="1" x14ac:dyDescent="0.25">
      <c r="A13" s="19"/>
      <c r="B13" s="22"/>
      <c r="C13" s="193" t="s">
        <v>14</v>
      </c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21"/>
      <c r="O13" s="19"/>
      <c r="P13" s="22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21"/>
      <c r="AC13" s="19"/>
    </row>
    <row r="14" spans="1:29" s="9" customFormat="1" ht="60" customHeight="1" x14ac:dyDescent="0.25">
      <c r="A14" s="29"/>
      <c r="B14" s="30"/>
      <c r="C14" s="193" t="s">
        <v>15</v>
      </c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31"/>
      <c r="O14" s="29"/>
      <c r="P14" s="30"/>
      <c r="Q14" s="193"/>
      <c r="R14" s="193"/>
      <c r="S14" s="193"/>
      <c r="T14" s="193"/>
      <c r="U14" s="193"/>
      <c r="V14" s="193"/>
      <c r="W14" s="193"/>
      <c r="X14" s="193"/>
      <c r="Y14" s="193"/>
      <c r="Z14" s="193"/>
      <c r="AA14" s="193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193" t="s">
        <v>16</v>
      </c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193" t="s">
        <v>18</v>
      </c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193" t="s">
        <v>19</v>
      </c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31"/>
      <c r="AC18" s="29"/>
    </row>
    <row r="19" spans="1:29" s="20" customFormat="1" ht="90" customHeight="1" x14ac:dyDescent="0.25">
      <c r="A19" s="19"/>
      <c r="B19" s="30"/>
      <c r="C19" s="193" t="s">
        <v>20</v>
      </c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31"/>
      <c r="O19" s="19"/>
      <c r="P19" s="22"/>
      <c r="Q19" s="193" t="s">
        <v>21</v>
      </c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21"/>
      <c r="AC19" s="19"/>
    </row>
    <row r="20" spans="1:29" s="20" customFormat="1" ht="120" customHeight="1" x14ac:dyDescent="0.25">
      <c r="A20" s="19"/>
      <c r="B20" s="22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21"/>
      <c r="O20" s="19"/>
      <c r="P20" s="22"/>
      <c r="Q20" s="193" t="s">
        <v>22</v>
      </c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21"/>
      <c r="AC20" s="19"/>
    </row>
    <row r="21" spans="1:29" s="20" customFormat="1" ht="15" customHeight="1" thickBot="1" x14ac:dyDescent="0.3">
      <c r="A21" s="19"/>
      <c r="B21" s="7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193" t="s">
        <v>24</v>
      </c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21"/>
      <c r="O24" s="19"/>
    </row>
    <row r="25" spans="1:29" ht="80.099999999999994" customHeight="1" x14ac:dyDescent="0.25">
      <c r="A25" s="1"/>
      <c r="B25" s="22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21"/>
      <c r="O25" s="1"/>
    </row>
    <row r="26" spans="1:29" ht="18.75" customHeight="1" x14ac:dyDescent="0.25">
      <c r="A26" s="1"/>
      <c r="B26" s="7"/>
      <c r="C26" s="193" t="s">
        <v>16</v>
      </c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193" t="s">
        <v>26</v>
      </c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31"/>
    </row>
    <row r="30" spans="1:29" x14ac:dyDescent="0.25">
      <c r="B30" s="30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31"/>
    </row>
    <row r="31" spans="1:29" ht="194.25" customHeight="1" x14ac:dyDescent="0.25">
      <c r="B31" s="22"/>
      <c r="C31" s="193" t="s">
        <v>16</v>
      </c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8552"/>
  <sheetViews>
    <sheetView topLeftCell="A10" zoomScale="80" zoomScaleNormal="80" workbookViewId="0">
      <selection activeCell="D16" sqref="D16:L16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201" t="s">
        <v>33</v>
      </c>
      <c r="E10" s="202"/>
      <c r="F10" s="51" t="s">
        <v>34</v>
      </c>
      <c r="G10" s="175"/>
      <c r="H10" s="201" t="s">
        <v>35</v>
      </c>
      <c r="I10" s="202"/>
      <c r="J10" s="176"/>
      <c r="K10" s="205" t="s">
        <v>36</v>
      </c>
      <c r="L10" s="202"/>
      <c r="M10" s="4"/>
    </row>
    <row r="11" spans="1:13" ht="18.75" customHeight="1" x14ac:dyDescent="0.3">
      <c r="A11" s="1"/>
      <c r="B11" s="7"/>
      <c r="C11" s="1"/>
      <c r="D11" s="203" t="s">
        <v>184</v>
      </c>
      <c r="E11" s="204"/>
      <c r="F11" s="23">
        <v>4070</v>
      </c>
      <c r="G11" s="175"/>
      <c r="H11" s="212">
        <v>46055</v>
      </c>
      <c r="I11" s="213"/>
      <c r="J11" s="176"/>
      <c r="K11" s="206">
        <f>SUM(I19:I68)</f>
        <v>130600</v>
      </c>
      <c r="L11" s="207"/>
      <c r="M11" s="4"/>
    </row>
    <row r="12" spans="1:13" ht="18.75" customHeight="1" x14ac:dyDescent="0.3">
      <c r="A12" s="1"/>
      <c r="B12" s="7"/>
      <c r="C12" s="1"/>
      <c r="D12" s="203" t="s">
        <v>185</v>
      </c>
      <c r="E12" s="204"/>
      <c r="F12" s="23">
        <v>3823</v>
      </c>
      <c r="G12" s="175"/>
      <c r="H12" s="214"/>
      <c r="I12" s="215"/>
      <c r="J12" s="177"/>
      <c r="K12" s="208"/>
      <c r="L12" s="209"/>
      <c r="M12" s="4"/>
    </row>
    <row r="13" spans="1:13" ht="18.75" customHeight="1" x14ac:dyDescent="0.3">
      <c r="A13" s="1"/>
      <c r="B13" s="7"/>
      <c r="C13" s="1"/>
      <c r="D13" s="203"/>
      <c r="E13" s="204"/>
      <c r="F13" s="23"/>
      <c r="G13" s="175"/>
      <c r="H13" s="216"/>
      <c r="I13" s="217"/>
      <c r="J13" s="177"/>
      <c r="K13" s="210"/>
      <c r="L13" s="211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200" t="s">
        <v>37</v>
      </c>
      <c r="E15" s="200"/>
      <c r="F15" s="200"/>
      <c r="G15" s="200"/>
      <c r="H15" s="200"/>
      <c r="I15" s="200"/>
      <c r="J15" s="200"/>
      <c r="K15" s="200"/>
      <c r="L15" s="200"/>
      <c r="M15" s="4"/>
    </row>
    <row r="16" spans="1:13" ht="60" customHeight="1" x14ac:dyDescent="0.25">
      <c r="A16" s="1"/>
      <c r="B16" s="7"/>
      <c r="C16" s="1"/>
      <c r="D16" s="195"/>
      <c r="E16" s="195"/>
      <c r="F16" s="195"/>
      <c r="G16" s="195"/>
      <c r="H16" s="195"/>
      <c r="I16" s="195"/>
      <c r="J16" s="195"/>
      <c r="K16" s="195"/>
      <c r="L16" s="195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6" t="s">
        <v>44</v>
      </c>
      <c r="L18" s="197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>TOGA, MATERIAL CETIM, COR PRETA</v>
      </c>
      <c r="F19" s="45" t="str">
        <f>'Item 1'!$F$19</f>
        <v>Unidade</v>
      </c>
      <c r="G19" s="45">
        <f>'Item 1'!$C$19</f>
        <v>200</v>
      </c>
      <c r="H19" s="178">
        <f>'Item 1'!$O$19</f>
        <v>653</v>
      </c>
      <c r="I19" s="178">
        <f t="shared" ref="I19" si="0">G19*H19</f>
        <v>130600</v>
      </c>
      <c r="J19" s="53"/>
      <c r="K19" s="198"/>
      <c r="L19" s="199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>
        <f>'Item 2'!$C$16</f>
        <v>0</v>
      </c>
      <c r="F20" s="45">
        <f>'Item 2'!$F$19</f>
        <v>0</v>
      </c>
      <c r="G20" s="45">
        <f>'Item 2'!$C$19</f>
        <v>0</v>
      </c>
      <c r="H20" s="178">
        <f>'Item 2'!$O$19</f>
        <v>0</v>
      </c>
      <c r="I20" s="178">
        <f t="shared" ref="I20:I68" si="1">G20*H20</f>
        <v>0</v>
      </c>
      <c r="J20" s="53"/>
      <c r="K20" s="198"/>
      <c r="L20" s="199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>
        <f>'Item 3'!$C$16</f>
        <v>0</v>
      </c>
      <c r="F21" s="45">
        <f>'Item 3'!$F$19</f>
        <v>0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8"/>
      <c r="L21" s="199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tabSelected="1" topLeftCell="A13" zoomScale="80" zoomScaleNormal="80" workbookViewId="0">
      <selection activeCell="E25" sqref="E25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178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200</v>
      </c>
      <c r="D19" s="245"/>
      <c r="E19" s="1"/>
      <c r="F19" s="246" t="s">
        <v>40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653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186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5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0.119692652649172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>Identificados valores excessivamente elevados.
Eles serão excluídos da amostra.</v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50</v>
      </c>
      <c r="E32" s="70" t="s">
        <v>179</v>
      </c>
      <c r="F32" s="76">
        <v>12776687</v>
      </c>
      <c r="G32" s="74">
        <v>650</v>
      </c>
      <c r="H32" s="77">
        <v>46055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46235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650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785.49500000000012</v>
      </c>
      <c r="N32" s="79">
        <f>IF(Tabela1[[#This Row],[Média dos Demais]]="","",Tabela1[[#This Row],[Preço Unitário Atualizado]]/Tabela1[[#This Row],[Média dos Demais]])</f>
        <v>0.82750367602594532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245.21101368005452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50</v>
      </c>
      <c r="E33" s="71" t="s">
        <v>180</v>
      </c>
      <c r="F33" s="80">
        <v>12776687</v>
      </c>
      <c r="G33" s="75">
        <v>1180</v>
      </c>
      <c r="H33" s="67">
        <v>46055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46235</v>
      </c>
      <c r="J33" s="180" t="str">
        <f>IF($C$25=Aux!$E$13,"#",IF(COUNT(Tabela1[Preço Unitário])&lt;3,"#",IF(Tabela1[[#This Row],[Preço Unitário]]="","#",IF(Tabela1[[#This Row],[%]]&lt;=1.5,"C","!"))))</f>
        <v>!</v>
      </c>
      <c r="K33" s="81"/>
      <c r="L33" s="157">
        <f>IF(Tabela1[[#This Row],[Preço Unitário]]="","",Tabela1[[#This Row],[Preço Unitário]]*(1+Tabela1[[#This Row],[Índice de Atualização em %]]))</f>
        <v>1180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652.99500000000012</v>
      </c>
      <c r="N33" s="82">
        <f>IF(Tabela1[[#This Row],[Média dos Demais]]="","",Tabela1[[#This Row],[Preço Unitário Atualizado]]/Tabela1[[#This Row],[Média dos Demais]])</f>
        <v>1.8070582470003596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49</v>
      </c>
      <c r="E34" s="71" t="s">
        <v>181</v>
      </c>
      <c r="F34" s="76">
        <v>12776687</v>
      </c>
      <c r="G34" s="75">
        <v>562.57000000000005</v>
      </c>
      <c r="H34" s="67">
        <v>45881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46245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562.57000000000005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807.35250000000008</v>
      </c>
      <c r="N34" s="82">
        <f>IF(Tabela1[[#This Row],[Média dos Demais]]="","",Tabela1[[#This Row],[Preço Unitário Atualizado]]/Tabela1[[#This Row],[Média dos Demais]])</f>
        <v>0.69680839534156391</v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49</v>
      </c>
      <c r="E35" s="71" t="s">
        <v>182</v>
      </c>
      <c r="F35" s="80">
        <v>12776687</v>
      </c>
      <c r="G35" s="75">
        <v>645.96</v>
      </c>
      <c r="H35" s="67">
        <v>45875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46239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645.96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786.50500000000011</v>
      </c>
      <c r="N35" s="82">
        <f>IF(Tabela1[[#This Row],[Média dos Demais]]="","",Tabela1[[#This Row],[Preço Unitário Atualizado]]/Tabela1[[#This Row],[Média dos Demais]])</f>
        <v>0.8213043782302718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758.39600000000007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 t="s">
        <v>49</v>
      </c>
      <c r="E36" s="71" t="s">
        <v>183</v>
      </c>
      <c r="F36" s="76">
        <v>12776687</v>
      </c>
      <c r="G36" s="75">
        <v>753.45</v>
      </c>
      <c r="H36" s="67">
        <v>45870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46234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753.45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759.63250000000016</v>
      </c>
      <c r="N36" s="83">
        <f>IF(Tabela1[[#This Row],[Média dos Demais]]="","",Tabela1[[#This Row],[Preço Unitário Atualizado]]/Tabela1[[#This Row],[Média dos Demais]])</f>
        <v>0.9918611960388739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7" s="180" t="str">
        <f>IF($C$25=Aux!$E$13,"#",IF(COUNT(Tabela1[Preço Unitário])&lt;3,"#",IF(Tabela1[[#This Row],[Preço Unitário]]="","#",IF(Tabela1[[#This Row],[%]]&lt;=1.5,"C","!"))))</f>
        <v>#</v>
      </c>
      <c r="K37" s="81"/>
      <c r="L37" s="157" t="str">
        <f>IF(Tabela1[[#This Row],[Preço Unitário]]="","",Tabela1[[#This Row],[Preço Unitário]]*(1+Tabela1[[#This Row],[Índice de Atualização em %]]))</f>
        <v/>
      </c>
      <c r="M3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7" s="83" t="str">
        <f>IF(Tabela1[[#This Row],[Média dos Demais]]="","",Tabela1[[#This Row],[Preço Unitário Atualizado]]/Tabela1[[#This Row],[Média dos Demais]])</f>
        <v/>
      </c>
      <c r="O37" s="1"/>
      <c r="P37" s="19"/>
      <c r="Q37" s="238">
        <f>IF(Q35="","",IFERROR(IF(U32="-","-",U32/U35),"-"))</f>
        <v>0.3233284638632779</v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8" s="180" t="str">
        <f>IF($C$25=Aux!$E$13,"#",IF(COUNT(Tabela1[Preço Unitário])&lt;3,"#",IF(Tabela1[[#This Row],[Preço Unitário]]="","#",IF(Tabela1[[#This Row],[%]]&lt;=1.5,"C","!"))))</f>
        <v>#</v>
      </c>
      <c r="K38" s="81"/>
      <c r="L38" s="157" t="str">
        <f>IF(Tabela1[[#This Row],[Preço Unitário]]="","",Tabela1[[#This Row],[Preço Unitário]]*(1+Tabela1[[#This Row],[Índice de Atualização em %]]))</f>
        <v/>
      </c>
      <c r="M3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8" s="82" t="str">
        <f>IF(Tabela1[[#This Row],[Média dos Demais]]="","",Tabela1[[#This Row],[Preço Unitário Atualizado]]/Tabela1[[#This Row],[Média dos Demais]])</f>
        <v/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Sim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Mídia / Sites Especializados / Tabela de Referência</v>
      </c>
      <c r="E57" s="141" t="str">
        <f t="shared" ref="E57:E76" si="1">IF($U$44="Não","",IF($J32="C",IF(ISBLANK($E32),"",$E32),""))</f>
        <v>Industrica Brasileira de Becas</v>
      </c>
      <c r="F57" s="142">
        <f t="shared" ref="F57:F76" si="2">IF($U$44="Não","",IF($J32="C",IF(ISBLANK($F32),"",$F32),""))</f>
        <v>12776687</v>
      </c>
      <c r="G57" s="167">
        <f t="shared" ref="G57:G76" si="3">IF($U$44="Não","",IF($J32="C",G32*(1+K32),""))</f>
        <v>650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653.99333333333345</v>
      </c>
      <c r="I57" s="190">
        <f>IF(Tabela19[[#This Row],[Média dos Demais]]="","",Tabela19[[#This Row],[Preço Unitário Atualizado]]/Tabela19[[#This Row],[Média dos Demais]])</f>
        <v>0.99389392348545835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78.158703716646087</v>
      </c>
      <c r="V57" s="122"/>
    </row>
    <row r="58" spans="1:23" ht="35.1" customHeight="1" x14ac:dyDescent="0.25">
      <c r="A58" s="1"/>
      <c r="B58" s="7"/>
      <c r="C58" s="123" t="str">
        <f>IF(Tabela19[[#This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58" s="191" t="str">
        <f>IF(Tabela19[[#This Row],[Média dos Demais]]="","",Tabela19[[#This Row],[Preço Unitário Atualizado]]/Tabela19[[#This Row],[Média dos Demais]])</f>
        <v/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UASG:925968</v>
      </c>
      <c r="F59" s="143">
        <f t="shared" si="2"/>
        <v>12776687</v>
      </c>
      <c r="G59" s="168">
        <f t="shared" si="3"/>
        <v>562.57000000000005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683.13666666666677</v>
      </c>
      <c r="I59" s="191">
        <f>IF(Tabela19[[#This Row],[Média dos Demais]]="","",Tabela19[[#This Row],[Preço Unitário Atualizado]]/Tabela19[[#This Row],[Média dos Demais]])</f>
        <v>0.82351018097891582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Contratações Públicas</v>
      </c>
      <c r="E60" s="145" t="str">
        <f t="shared" si="1"/>
        <v>UASG:09003</v>
      </c>
      <c r="F60" s="143">
        <f t="shared" si="2"/>
        <v>12776687</v>
      </c>
      <c r="G60" s="168">
        <f t="shared" si="3"/>
        <v>645.96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655.34000000000015</v>
      </c>
      <c r="I60" s="191">
        <f>IF(Tabela19[[#This Row],[Média dos Demais]]="","",Tabela19[[#This Row],[Preço Unitário Atualizado]]/Tabela19[[#This Row],[Média dos Demais]])</f>
        <v>0.98568681905575717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652.99500000000012</v>
      </c>
      <c r="V60" s="122"/>
    </row>
    <row r="61" spans="1:23" ht="35.1" customHeight="1" x14ac:dyDescent="0.25">
      <c r="A61" s="1"/>
      <c r="B61" s="7"/>
      <c r="C61" s="123">
        <f>IF(Tabela19[[#This Row],[Preço Unitário Atualizado]]="","",C36)</f>
        <v>5</v>
      </c>
      <c r="D61" s="144" t="str">
        <f t="shared" si="0"/>
        <v>Contratações Públicas</v>
      </c>
      <c r="E61" s="145" t="str">
        <f t="shared" si="1"/>
        <v>UASG: 926302</v>
      </c>
      <c r="F61" s="143">
        <f t="shared" si="2"/>
        <v>12776687</v>
      </c>
      <c r="G61" s="168">
        <f t="shared" si="3"/>
        <v>753.45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619.5100000000001</v>
      </c>
      <c r="I61" s="191">
        <f>IF(Tabela19[[#This Row],[Média dos Demais]]="","",Tabela19[[#This Row],[Preço Unitário Atualizado]]/Tabela19[[#This Row],[Média dos Demais]])</f>
        <v>1.2162031282788008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38">
        <f>IF(U44,IFERROR(IF(U57="-","-",U57/U60),"-"),"")</f>
        <v>0.119692652649172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2" s="191" t="str">
        <f>IF(Tabela19[[#This Row],[Média dos Demais]]="","",Tabela19[[#This Row],[Preço Unitário Atualizado]]/Tabela19[[#This Row],[Média dos Demais]])</f>
        <v/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3" s="191" t="str">
        <f>IF(Tabela19[[#This Row],[Média dos Demais]]="","",Tabela19[[#This Row],[Preço Unitário Atualizado]]/Tabela19[[#This Row],[Média dos Demais]])</f>
        <v/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0.119692652649172</v>
      </c>
      <c r="V63" s="122"/>
    </row>
    <row r="64" spans="1:23" ht="35.1" customHeight="1" x14ac:dyDescent="0.25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4</v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4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652.99500000000012</v>
      </c>
      <c r="Q69" s="147"/>
      <c r="R69" s="69">
        <f>IF(U44,IF(U69,"",IFERROR(MEDIAN(Tabela19[Preço Unitário Atualizado]),"-")),"")</f>
        <v>647.98</v>
      </c>
      <c r="S69" s="147"/>
      <c r="T69" s="69">
        <f>IF(U44,IF(U69,"",IFERROR(SMALL(Tabela19[Preço Unitário Atualizado],1),"-")),"")</f>
        <v>562.57000000000005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652.99500000000012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4250" priority="80">
      <formula>$J57="!"</formula>
    </cfRule>
  </conditionalFormatting>
  <conditionalFormatting sqref="C81:G99">
    <cfRule type="expression" dxfId="4249" priority="72">
      <formula>$H81="!"</formula>
    </cfRule>
  </conditionalFormatting>
  <conditionalFormatting sqref="G57:G76 C80 C32:I51">
    <cfRule type="expression" dxfId="4248" priority="63">
      <formula>$J32="!"</formula>
    </cfRule>
  </conditionalFormatting>
  <conditionalFormatting sqref="D80:F80">
    <cfRule type="expression" dxfId="4247" priority="73">
      <formula>$H80="!"</formula>
    </cfRule>
  </conditionalFormatting>
  <conditionalFormatting sqref="G80">
    <cfRule type="expression" dxfId="4246" priority="62">
      <formula>$H80="!"</formula>
    </cfRule>
  </conditionalFormatting>
  <conditionalFormatting sqref="K30">
    <cfRule type="expression" dxfId="4245" priority="6">
      <formula>$J30="!"</formula>
    </cfRule>
  </conditionalFormatting>
  <conditionalFormatting sqref="K32:L51">
    <cfRule type="expression" dxfId="4244" priority="8">
      <formula>$J32="!"</formula>
    </cfRule>
  </conditionalFormatting>
  <conditionalFormatting sqref="M31:M51">
    <cfRule type="expression" dxfId="4243" priority="36">
      <formula>"$C$24=Aux!$E$13"</formula>
    </cfRule>
  </conditionalFormatting>
  <conditionalFormatting sqref="M32:M51">
    <cfRule type="expression" dxfId="4242" priority="61">
      <formula>$J32="!"</formula>
    </cfRule>
  </conditionalFormatting>
  <conditionalFormatting sqref="N32:N51">
    <cfRule type="expression" dxfId="4241" priority="60">
      <formula>$J32="!"</formula>
    </cfRule>
  </conditionalFormatting>
  <conditionalFormatting sqref="P42:P43 P91 R91 T91">
    <cfRule type="cellIs" dxfId="4240" priority="32" operator="equal">
      <formula>$C$22</formula>
    </cfRule>
  </conditionalFormatting>
  <conditionalFormatting sqref="P44">
    <cfRule type="expression" dxfId="4239" priority="31">
      <formula>$P$42=$C$22</formula>
    </cfRule>
  </conditionalFormatting>
  <conditionalFormatting sqref="P61">
    <cfRule type="containsBlanks" dxfId="4238" priority="44">
      <formula>LEN(TRIM(P61))=0</formula>
    </cfRule>
    <cfRule type="cellIs" dxfId="4237" priority="50" operator="greaterThan">
      <formula>0.25</formula>
    </cfRule>
    <cfRule type="cellIs" dxfId="4236" priority="49" operator="equal">
      <formula>"-"</formula>
    </cfRule>
  </conditionalFormatting>
  <conditionalFormatting sqref="P67:P68">
    <cfRule type="cellIs" dxfId="4235" priority="26" operator="equal">
      <formula>$C$22</formula>
    </cfRule>
  </conditionalFormatting>
  <conditionalFormatting sqref="P69">
    <cfRule type="expression" dxfId="4234" priority="25">
      <formula>$P$67=$C$22</formula>
    </cfRule>
  </conditionalFormatting>
  <conditionalFormatting sqref="P92">
    <cfRule type="expression" dxfId="4233" priority="89">
      <formula>$P$91=$C$22</formula>
    </cfRule>
  </conditionalFormatting>
  <conditionalFormatting sqref="Q37">
    <cfRule type="cellIs" dxfId="4232" priority="54" operator="equal">
      <formula>"-"</formula>
    </cfRule>
  </conditionalFormatting>
  <conditionalFormatting sqref="Q83">
    <cfRule type="expression" dxfId="4231" priority="85">
      <formula>$Q85=""</formula>
    </cfRule>
    <cfRule type="expression" dxfId="4230" priority="86">
      <formula>$Q85="-"</formula>
    </cfRule>
    <cfRule type="expression" dxfId="4229" priority="87">
      <formula>$Q85&gt;0.25</formula>
    </cfRule>
  </conditionalFormatting>
  <conditionalFormatting sqref="Q85">
    <cfRule type="cellIs" dxfId="4228" priority="39" operator="equal">
      <formula>"-"</formula>
    </cfRule>
    <cfRule type="cellIs" dxfId="4227" priority="40" operator="greaterThan">
      <formula>0.25</formula>
    </cfRule>
  </conditionalFormatting>
  <conditionalFormatting sqref="Q37:S37">
    <cfRule type="cellIs" dxfId="4226" priority="58" operator="greaterThan">
      <formula>0.25</formula>
    </cfRule>
    <cfRule type="containsBlanks" dxfId="4225" priority="10">
      <formula>LEN(TRIM(Q37))=0</formula>
    </cfRule>
  </conditionalFormatting>
  <conditionalFormatting sqref="Q85:S85">
    <cfRule type="containsBlanks" dxfId="4224" priority="38">
      <formula>LEN(TRIM(Q85))=0</formula>
    </cfRule>
  </conditionalFormatting>
  <conditionalFormatting sqref="R42:R43">
    <cfRule type="cellIs" dxfId="4223" priority="30" operator="equal">
      <formula>$C$22</formula>
    </cfRule>
  </conditionalFormatting>
  <conditionalFormatting sqref="R44">
    <cfRule type="expression" dxfId="4222" priority="29">
      <formula>$R$42=$C$22</formula>
    </cfRule>
  </conditionalFormatting>
  <conditionalFormatting sqref="R67:R68">
    <cfRule type="cellIs" dxfId="4221" priority="20" operator="equal">
      <formula>$C$22</formula>
    </cfRule>
  </conditionalFormatting>
  <conditionalFormatting sqref="R69">
    <cfRule type="expression" dxfId="4220" priority="19">
      <formula>$R$67=$C$22</formula>
    </cfRule>
  </conditionalFormatting>
  <conditionalFormatting sqref="R92">
    <cfRule type="expression" dxfId="4219" priority="91">
      <formula>$R$91=$C$22</formula>
    </cfRule>
  </conditionalFormatting>
  <conditionalFormatting sqref="T42:T43">
    <cfRule type="cellIs" dxfId="4218" priority="28" operator="equal">
      <formula>$C$22</formula>
    </cfRule>
  </conditionalFormatting>
  <conditionalFormatting sqref="T44">
    <cfRule type="expression" dxfId="4217" priority="27">
      <formula>$T$42=$C$22</formula>
    </cfRule>
  </conditionalFormatting>
  <conditionalFormatting sqref="T67:T68">
    <cfRule type="cellIs" dxfId="4216" priority="18" operator="equal">
      <formula>$C$22</formula>
    </cfRule>
  </conditionalFormatting>
  <conditionalFormatting sqref="T69">
    <cfRule type="expression" dxfId="4215" priority="17">
      <formula>$T$67=$C$22</formula>
    </cfRule>
  </conditionalFormatting>
  <conditionalFormatting sqref="T92">
    <cfRule type="expression" dxfId="4214" priority="93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Aux!$E$12:$E$13</xm:f>
          </x14:formula1>
          <xm:sqref>C25:D25</xm:sqref>
        </x14:dataValidation>
        <x14:dataValidation type="list" allowBlank="1" showInputMessage="1" showErrorMessage="1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topLeftCell="A29" zoomScaleNormal="100" workbookViewId="0">
      <selection activeCell="D36" sqref="D3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128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/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2" s="180" t="str">
        <f>IF($C$25=Aux!$E$13,"#",IF(COUNT(Tabela16[Preço Unitário])&lt;3,"#",IF(Tabela16[[#This Row],[Preço Unitário]]="","#",IF(Tabela16[[#This Row],[%]]&lt;=1.5,"C","!"))))</f>
        <v>#</v>
      </c>
      <c r="K32" s="78"/>
      <c r="L32" s="156" t="str">
        <f>IF(Tabela16[[#This Row],[Preço Unitário]]="","",Tabela16[[#This Row],[Preço Unitário]]*(1+Tabela16[[#This Row],[Índice de Atualização em %]]))</f>
        <v/>
      </c>
      <c r="M32" s="66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2" s="79" t="str">
        <f>IF(Tabela16[[#This Row],[Média dos Demais]]="","",Tabela16[[#This Row],[Preço Unitário Atualizado]]/Tabela16[[#This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3" s="181" t="str">
        <f>IF($C$25=Aux!$E$13,"#",IF(COUNT(Tabela16[Preço Unitário])&lt;3,"#",IF(Tabela16[[#This Row],[Preço Unitário]]="","#",IF(Tabela16[[#This Row],[%]]&lt;=1.5,"C","!"))))</f>
        <v>#</v>
      </c>
      <c r="K33" s="81"/>
      <c r="L33" s="157" t="str">
        <f>IF(Tabela16[[#This Row],[Preço Unitário]]="","",Tabela16[[#This Row],[Preço Unitário]]*(1+Tabela16[[#This Row],[Índice de Atualização em %]]))</f>
        <v/>
      </c>
      <c r="M3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3" s="82" t="str">
        <f>IF(Tabela16[[#This Row],[Média dos Demais]]="","",Tabela16[[#This Row],[Preço Unitário Atualizado]]/Tabela16[[#This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4" s="181" t="str">
        <f>IF($C$25=Aux!$E$13,"#",IF(COUNT(Tabela16[Preço Unitário])&lt;3,"#",IF(Tabela16[[#This Row],[Preço Unitário]]="","#",IF(Tabela16[[#This Row],[%]]&lt;=1.5,"C","!"))))</f>
        <v>#</v>
      </c>
      <c r="K34" s="81"/>
      <c r="L34" s="157" t="str">
        <f>IF(Tabela16[[#This Row],[Preço Unitário]]="","",Tabela16[[#This Row],[Preço Unitário]]*(1+Tabela16[[#This Row],[Índice de Atualização em %]]))</f>
        <v/>
      </c>
      <c r="M3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4" s="82" t="str">
        <f>IF(Tabela16[[#This Row],[Média dos Demais]]="","",Tabela16[[#This Row],[Preço Unitário Atualizado]]/Tabela16[[#This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5" s="181" t="str">
        <f>IF($C$25=Aux!$E$13,"#",IF(COUNT(Tabela16[Preço Unitário])&lt;3,"#",IF(Tabela16[[#This Row],[Preço Unitário]]="","#",IF(Tabela16[[#This Row],[%]]&lt;=1.5,"C","!"))))</f>
        <v>#</v>
      </c>
      <c r="K35" s="81"/>
      <c r="L35" s="157" t="str">
        <f>IF(Tabela16[[#This Row],[Preço Unitário]]="","",Tabela16[[#This Row],[Preço Unitário]]*(1+Tabela16[[#This Row],[Índice de Atualização em %]]))</f>
        <v/>
      </c>
      <c r="M3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5" s="82" t="str">
        <f>IF(Tabela16[[#This Row],[Média dos Demais]]="","",Tabela16[[#This Row],[Preço Unitário Atualizado]]/Tabela16[[#This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6" s="181" t="str">
        <f>IF($C$25=Aux!$E$13,"#",IF(COUNT(Tabela16[Preço Unitário])&lt;3,"#",IF(Tabela16[[#This Row],[Preço Unitário]]="","#",IF(Tabela16[[#This Row],[%]]&lt;=1.5,"C","!"))))</f>
        <v>#</v>
      </c>
      <c r="K36" s="81"/>
      <c r="L36" s="157" t="str">
        <f>IF(Tabela16[[#This Row],[Preço Unitário]]="","",Tabela16[[#This Row],[Preço Unitário]]*(1+Tabela16[[#This Row],[Índice de Atualização em %]]))</f>
        <v/>
      </c>
      <c r="M3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6" s="83" t="str">
        <f>IF(Tabela16[[#This Row],[Média dos Demais]]="","",Tabela16[[#This Row],[Preço Unitário Atualizado]]/Tabela16[[#This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7" s="181" t="str">
        <f>IF($C$25=Aux!$E$13,"#",IF(COUNT(Tabela16[Preço Unitário])&lt;3,"#",IF(Tabela16[[#This Row],[Preço Unitário]]="","#",IF(Tabela16[[#This Row],[%]]&lt;=1.5,"C","!"))))</f>
        <v>#</v>
      </c>
      <c r="K37" s="81"/>
      <c r="L37" s="157" t="str">
        <f>IF(Tabela16[[#This Row],[Preço Unitário]]="","",Tabela16[[#This Row],[Preço Unitário]]*(1+Tabela16[[#This Row],[Índice de Atualização em %]]))</f>
        <v/>
      </c>
      <c r="M3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7" s="83" t="str">
        <f>IF(Tabela16[[#This Row],[Média dos Demais]]="","",Tabela16[[#This Row],[Preço Unitário Atualizado]]/Tabela16[[#This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8" s="181" t="str">
        <f>IF($C$25=Aux!$E$13,"#",IF(COUNT(Tabela16[Preço Unitário])&lt;3,"#",IF(Tabela16[[#This Row],[Preço Unitário]]="","#",IF(Tabela16[[#This Row],[%]]&lt;=1.5,"C","!"))))</f>
        <v>#</v>
      </c>
      <c r="K38" s="81"/>
      <c r="L38" s="157" t="str">
        <f>IF(Tabela16[[#This Row],[Preço Unitário]]="","",Tabela16[[#This Row],[Preço Unitário]]*(1+Tabela16[[#This Row],[Índice de Atualização em %]]))</f>
        <v/>
      </c>
      <c r="M3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8" s="82" t="str">
        <f>IF(Tabela16[[#This Row],[Média dos Demais]]="","",Tabela16[[#This Row],[Preço Unitário Atualizado]]/Tabela16[[#This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39" s="181" t="str">
        <f>IF($C$25=Aux!$E$13,"#",IF(COUNT(Tabela16[Preço Unitário])&lt;3,"#",IF(Tabela16[[#This Row],[Preço Unitário]]="","#",IF(Tabela16[[#This Row],[%]]&lt;=1.5,"C","!"))))</f>
        <v>#</v>
      </c>
      <c r="K39" s="81"/>
      <c r="L39" s="157" t="str">
        <f>IF(Tabela16[[#This Row],[Preço Unitário]]="","",Tabela16[[#This Row],[Preço Unitário]]*(1+Tabela16[[#This Row],[Índice de Atualização em %]]))</f>
        <v/>
      </c>
      <c r="M3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39" s="82" t="str">
        <f>IF(Tabela16[[#This Row],[Média dos Demais]]="","",Tabela16[[#This Row],[Preço Unitário Atualizado]]/Tabela16[[#This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0" s="181" t="str">
        <f>IF($C$25=Aux!$E$13,"#",IF(COUNT(Tabela16[Preço Unitário])&lt;3,"#",IF(Tabela16[[#This Row],[Preço Unitário]]="","#",IF(Tabela16[[#This Row],[%]]&lt;=1.5,"C","!"))))</f>
        <v>#</v>
      </c>
      <c r="K40" s="81"/>
      <c r="L40" s="157" t="str">
        <f>IF(Tabela16[[#This Row],[Preço Unitário]]="","",Tabela16[[#This Row],[Preço Unitário]]*(1+Tabela16[[#This Row],[Índice de Atualização em %]]))</f>
        <v/>
      </c>
      <c r="M4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0" s="82" t="str">
        <f>IF(Tabela16[[#This Row],[Média dos Demais]]="","",Tabela16[[#This Row],[Preço Unitário Atualizado]]/Tabela16[[#This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7" s="190" t="str">
        <f>IF(Tabela197[[#This Row],[Média dos Demais]]="","",Tabela197[[#This Row],[Preço Unitário Atualizado]]/Tabela197[[#This Row],[Média dos Demais]])</f>
        <v/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8" s="191" t="str">
        <f>IF(Tabela197[[#This Row],[Média dos Demais]]="","",Tabela197[[#This Row],[Preço Unitário Atualizado]]/Tabela197[[#This Row],[Média dos Demais]])</f>
        <v/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59" s="191" t="str">
        <f>IF(Tabela197[[#This Row],[Média dos Demais]]="","",Tabela197[[#This Row],[Preço Unitário Atualizado]]/Tabela197[[#This Row],[Média dos Demais]])</f>
        <v/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0" s="191" t="str">
        <f>IF(Tabela197[[#This Row],[Média dos Demais]]="","",Tabela197[[#This Row],[Preço Unitário Atualizado]]/Tabela197[[#This Row],[Média dos Demais]])</f>
        <v/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1" s="191" t="str">
        <f>IF(Tabela197[[#This Row],[Média dos Demais]]="","",Tabela197[[#This Row],[Preço Unitário Atualizado]]/Tabela197[[#This Row],[Média dos Demais]])</f>
        <v/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2" s="191" t="str">
        <f>IF(Tabela197[[#This Row],[Média dos Demais]]="","",Tabela197[[#This Row],[Preço Unitário Atualizado]]/Tabela197[[#This Row],[Média dos Demais]])</f>
        <v/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3" s="191" t="str">
        <f>IF(Tabela197[[#This Row],[Média dos Demais]]="","",Tabela197[[#This Row],[Preço Unitário Atualizado]]/Tabela197[[#This Row],[Média dos Demais]])</f>
        <v/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4" s="191" t="str">
        <f>IF(Tabela197[[#This Row],[Média dos Demais]]="","",Tabela197[[#This Row],[Preço Unitário Atualizado]]/Tabela197[[#This Row],[Média dos Demais]])</f>
        <v/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5" s="191" t="str">
        <f>IF(Tabela197[[#This Row],[Média dos Demais]]="","",Tabela197[[#This Row],[Preço Unitário Atualizado]]/Tabela197[[#This Row],[Média dos Demais]])</f>
        <v/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 t="str">
        <f>IF(U44,IF(U69,"",IFERROR(AVERAGE(Tabela197[Preço Unitário Atualizado]),"-")),"")</f>
        <v/>
      </c>
      <c r="Q69" s="147"/>
      <c r="R69" s="69" t="str">
        <f>IF(U44,IF(U69,"",IFERROR(MEDIAN(Tabela197[Preço Unitário Atualizado]),"-")),"")</f>
        <v/>
      </c>
      <c r="S69" s="147"/>
      <c r="T69" s="69" t="str">
        <f>IF(U44,IF(U69,"",IFERROR(SMALL(Tabela197[Preço Unitário Atualizado],1),"-")),"")</f>
        <v/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0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165" priority="40">
      <formula>$J57="!"</formula>
    </cfRule>
  </conditionalFormatting>
  <conditionalFormatting sqref="C81:G99">
    <cfRule type="expression" dxfId="4164" priority="38">
      <formula>$H81="!"</formula>
    </cfRule>
  </conditionalFormatting>
  <conditionalFormatting sqref="C32:I51 G57:G76 C80">
    <cfRule type="expression" dxfId="4163" priority="37">
      <formula>$J32="!"</formula>
    </cfRule>
  </conditionalFormatting>
  <conditionalFormatting sqref="D80:F80">
    <cfRule type="expression" dxfId="4162" priority="39">
      <formula>$H80="!"</formula>
    </cfRule>
  </conditionalFormatting>
  <conditionalFormatting sqref="G80">
    <cfRule type="expression" dxfId="4161" priority="36">
      <formula>$H80="!"</formula>
    </cfRule>
  </conditionalFormatting>
  <conditionalFormatting sqref="K30">
    <cfRule type="expression" dxfId="4160" priority="6">
      <formula>$J30="!"</formula>
    </cfRule>
  </conditionalFormatting>
  <conditionalFormatting sqref="K32:L51">
    <cfRule type="expression" dxfId="4159" priority="7">
      <formula>$J32="!"</formula>
    </cfRule>
  </conditionalFormatting>
  <conditionalFormatting sqref="M31:M51">
    <cfRule type="expression" dxfId="4158" priority="25">
      <formula>"$C$24=Aux!$E$13"</formula>
    </cfRule>
  </conditionalFormatting>
  <conditionalFormatting sqref="M32:M51">
    <cfRule type="expression" dxfId="4157" priority="35">
      <formula>$J32="!"</formula>
    </cfRule>
  </conditionalFormatting>
  <conditionalFormatting sqref="N32:N51">
    <cfRule type="expression" dxfId="4156" priority="34">
      <formula>$J32="!"</formula>
    </cfRule>
  </conditionalFormatting>
  <conditionalFormatting sqref="P42:P43 P91 R91 T91">
    <cfRule type="cellIs" dxfId="4155" priority="21" operator="equal">
      <formula>$C$22</formula>
    </cfRule>
  </conditionalFormatting>
  <conditionalFormatting sqref="P44">
    <cfRule type="expression" dxfId="4154" priority="20">
      <formula>$P$42=$C$22</formula>
    </cfRule>
  </conditionalFormatting>
  <conditionalFormatting sqref="P61">
    <cfRule type="containsBlanks" dxfId="4153" priority="29">
      <formula>LEN(TRIM(P61))=0</formula>
    </cfRule>
    <cfRule type="cellIs" dxfId="4152" priority="31" operator="greaterThan">
      <formula>0.25</formula>
    </cfRule>
    <cfRule type="cellIs" dxfId="4151" priority="30" operator="equal">
      <formula>"-"</formula>
    </cfRule>
  </conditionalFormatting>
  <conditionalFormatting sqref="P67:P68">
    <cfRule type="cellIs" dxfId="4150" priority="15" operator="equal">
      <formula>$C$22</formula>
    </cfRule>
  </conditionalFormatting>
  <conditionalFormatting sqref="P69">
    <cfRule type="expression" dxfId="4149" priority="14">
      <formula>$P$67=$C$22</formula>
    </cfRule>
  </conditionalFormatting>
  <conditionalFormatting sqref="P92">
    <cfRule type="expression" dxfId="4148" priority="45">
      <formula>$P$91=$C$22</formula>
    </cfRule>
  </conditionalFormatting>
  <conditionalFormatting sqref="Q37">
    <cfRule type="cellIs" dxfId="4147" priority="32" operator="equal">
      <formula>"-"</formula>
    </cfRule>
  </conditionalFormatting>
  <conditionalFormatting sqref="Q83">
    <cfRule type="expression" dxfId="4146" priority="42">
      <formula>$Q85=""</formula>
    </cfRule>
    <cfRule type="expression" dxfId="4145" priority="43">
      <formula>$Q85="-"</formula>
    </cfRule>
    <cfRule type="expression" dxfId="4144" priority="44">
      <formula>$Q85&gt;0.25</formula>
    </cfRule>
  </conditionalFormatting>
  <conditionalFormatting sqref="Q85">
    <cfRule type="cellIs" dxfId="4143" priority="27" operator="equal">
      <formula>"-"</formula>
    </cfRule>
    <cfRule type="cellIs" dxfId="4142" priority="28" operator="greaterThan">
      <formula>0.25</formula>
    </cfRule>
  </conditionalFormatting>
  <conditionalFormatting sqref="Q37:S37">
    <cfRule type="cellIs" dxfId="4141" priority="33" operator="greaterThan">
      <formula>0.25</formula>
    </cfRule>
    <cfRule type="containsBlanks" dxfId="4140" priority="9">
      <formula>LEN(TRIM(Q37))=0</formula>
    </cfRule>
  </conditionalFormatting>
  <conditionalFormatting sqref="Q85:S85">
    <cfRule type="containsBlanks" dxfId="4139" priority="26">
      <formula>LEN(TRIM(Q85))=0</formula>
    </cfRule>
  </conditionalFormatting>
  <conditionalFormatting sqref="R42:R43">
    <cfRule type="cellIs" dxfId="4138" priority="19" operator="equal">
      <formula>$C$22</formula>
    </cfRule>
  </conditionalFormatting>
  <conditionalFormatting sqref="R44">
    <cfRule type="expression" dxfId="4137" priority="18">
      <formula>$R$42=$C$22</formula>
    </cfRule>
  </conditionalFormatting>
  <conditionalFormatting sqref="R67:R68">
    <cfRule type="cellIs" dxfId="4136" priority="13" operator="equal">
      <formula>$C$22</formula>
    </cfRule>
  </conditionalFormatting>
  <conditionalFormatting sqref="R69">
    <cfRule type="expression" dxfId="4135" priority="12">
      <formula>$R$67=$C$22</formula>
    </cfRule>
  </conditionalFormatting>
  <conditionalFormatting sqref="R92">
    <cfRule type="expression" dxfId="4134" priority="46">
      <formula>$R$91=$C$22</formula>
    </cfRule>
  </conditionalFormatting>
  <conditionalFormatting sqref="T42:T43">
    <cfRule type="cellIs" dxfId="4133" priority="17" operator="equal">
      <formula>$C$22</formula>
    </cfRule>
  </conditionalFormatting>
  <conditionalFormatting sqref="T44">
    <cfRule type="expression" dxfId="4132" priority="16">
      <formula>$T$42=$C$22</formula>
    </cfRule>
  </conditionalFormatting>
  <conditionalFormatting sqref="T67:T68">
    <cfRule type="cellIs" dxfId="4131" priority="11" operator="equal">
      <formula>$C$22</formula>
    </cfRule>
  </conditionalFormatting>
  <conditionalFormatting sqref="T69">
    <cfRule type="expression" dxfId="4130" priority="10">
      <formula>$T$67=$C$22</formula>
    </cfRule>
  </conditionalFormatting>
  <conditionalFormatting sqref="T92">
    <cfRule type="expression" dxfId="412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topLeftCell="C29" zoomScaleNormal="100" workbookViewId="0">
      <selection activeCell="D36" sqref="D3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/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25" t="s">
        <v>114</v>
      </c>
      <c r="J31" s="186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4080" priority="40">
      <formula>$J57="!"</formula>
    </cfRule>
  </conditionalFormatting>
  <conditionalFormatting sqref="C81:G99">
    <cfRule type="expression" dxfId="4079" priority="38">
      <formula>$H81="!"</formula>
    </cfRule>
  </conditionalFormatting>
  <conditionalFormatting sqref="C32:I51 G57:G76 C80">
    <cfRule type="expression" dxfId="4078" priority="37">
      <formula>$J32="!"</formula>
    </cfRule>
  </conditionalFormatting>
  <conditionalFormatting sqref="D80:F80">
    <cfRule type="expression" dxfId="4077" priority="39">
      <formula>$H80="!"</formula>
    </cfRule>
  </conditionalFormatting>
  <conditionalFormatting sqref="G80">
    <cfRule type="expression" dxfId="4076" priority="36">
      <formula>$H80="!"</formula>
    </cfRule>
  </conditionalFormatting>
  <conditionalFormatting sqref="K30">
    <cfRule type="expression" dxfId="4075" priority="6">
      <formula>$J30="!"</formula>
    </cfRule>
  </conditionalFormatting>
  <conditionalFormatting sqref="K32:L51">
    <cfRule type="expression" dxfId="4074" priority="7">
      <formula>$J32="!"</formula>
    </cfRule>
  </conditionalFormatting>
  <conditionalFormatting sqref="M31:M51">
    <cfRule type="expression" dxfId="4073" priority="25">
      <formula>"$C$24=Aux!$E$13"</formula>
    </cfRule>
  </conditionalFormatting>
  <conditionalFormatting sqref="M32:M51">
    <cfRule type="expression" dxfId="4072" priority="35">
      <formula>$J32="!"</formula>
    </cfRule>
  </conditionalFormatting>
  <conditionalFormatting sqref="N32:N51">
    <cfRule type="expression" dxfId="4071" priority="34">
      <formula>$J32="!"</formula>
    </cfRule>
  </conditionalFormatting>
  <conditionalFormatting sqref="P42:P43 P91 R91 T91">
    <cfRule type="cellIs" dxfId="4070" priority="21" operator="equal">
      <formula>$C$22</formula>
    </cfRule>
  </conditionalFormatting>
  <conditionalFormatting sqref="P44">
    <cfRule type="expression" dxfId="4069" priority="20">
      <formula>$P$42=$C$22</formula>
    </cfRule>
  </conditionalFormatting>
  <conditionalFormatting sqref="P61">
    <cfRule type="containsBlanks" dxfId="4068" priority="29">
      <formula>LEN(TRIM(P61))=0</formula>
    </cfRule>
    <cfRule type="cellIs" dxfId="4067" priority="31" operator="greaterThan">
      <formula>0.25</formula>
    </cfRule>
    <cfRule type="cellIs" dxfId="4066" priority="30" operator="equal">
      <formula>"-"</formula>
    </cfRule>
  </conditionalFormatting>
  <conditionalFormatting sqref="P67:P68">
    <cfRule type="cellIs" dxfId="4065" priority="15" operator="equal">
      <formula>$C$22</formula>
    </cfRule>
  </conditionalFormatting>
  <conditionalFormatting sqref="P69">
    <cfRule type="expression" dxfId="4064" priority="14">
      <formula>$P$67=$C$22</formula>
    </cfRule>
  </conditionalFormatting>
  <conditionalFormatting sqref="P92">
    <cfRule type="expression" dxfId="4063" priority="45">
      <formula>$P$91=$C$22</formula>
    </cfRule>
  </conditionalFormatting>
  <conditionalFormatting sqref="Q37">
    <cfRule type="cellIs" dxfId="4062" priority="32" operator="equal">
      <formula>"-"</formula>
    </cfRule>
  </conditionalFormatting>
  <conditionalFormatting sqref="Q83">
    <cfRule type="expression" dxfId="4061" priority="42">
      <formula>$Q85=""</formula>
    </cfRule>
    <cfRule type="expression" dxfId="4060" priority="43">
      <formula>$Q85="-"</formula>
    </cfRule>
    <cfRule type="expression" dxfId="4059" priority="44">
      <formula>$Q85&gt;0.25</formula>
    </cfRule>
  </conditionalFormatting>
  <conditionalFormatting sqref="Q85">
    <cfRule type="cellIs" dxfId="4058" priority="27" operator="equal">
      <formula>"-"</formula>
    </cfRule>
    <cfRule type="cellIs" dxfId="4057" priority="28" operator="greaterThan">
      <formula>0.25</formula>
    </cfRule>
  </conditionalFormatting>
  <conditionalFormatting sqref="Q37:S37">
    <cfRule type="cellIs" dxfId="4056" priority="33" operator="greaterThan">
      <formula>0.25</formula>
    </cfRule>
    <cfRule type="containsBlanks" dxfId="4055" priority="9">
      <formula>LEN(TRIM(Q37))=0</formula>
    </cfRule>
  </conditionalFormatting>
  <conditionalFormatting sqref="Q85:S85">
    <cfRule type="containsBlanks" dxfId="4054" priority="26">
      <formula>LEN(TRIM(Q85))=0</formula>
    </cfRule>
  </conditionalFormatting>
  <conditionalFormatting sqref="R42:R43">
    <cfRule type="cellIs" dxfId="4053" priority="19" operator="equal">
      <formula>$C$22</formula>
    </cfRule>
  </conditionalFormatting>
  <conditionalFormatting sqref="R44">
    <cfRule type="expression" dxfId="4052" priority="18">
      <formula>$R$42=$C$22</formula>
    </cfRule>
  </conditionalFormatting>
  <conditionalFormatting sqref="R67:R68">
    <cfRule type="cellIs" dxfId="4051" priority="13" operator="equal">
      <formula>$C$22</formula>
    </cfRule>
  </conditionalFormatting>
  <conditionalFormatting sqref="R69">
    <cfRule type="expression" dxfId="4050" priority="12">
      <formula>$R$67=$C$22</formula>
    </cfRule>
  </conditionalFormatting>
  <conditionalFormatting sqref="R92">
    <cfRule type="expression" dxfId="4049" priority="46">
      <formula>$R$91=$C$22</formula>
    </cfRule>
  </conditionalFormatting>
  <conditionalFormatting sqref="T42:T43">
    <cfRule type="cellIs" dxfId="4048" priority="17" operator="equal">
      <formula>$C$22</formula>
    </cfRule>
  </conditionalFormatting>
  <conditionalFormatting sqref="T44">
    <cfRule type="expression" dxfId="4047" priority="16">
      <formula>$T$42=$C$22</formula>
    </cfRule>
  </conditionalFormatting>
  <conditionalFormatting sqref="T67:T68">
    <cfRule type="cellIs" dxfId="4046" priority="11" operator="equal">
      <formula>$C$22</formula>
    </cfRule>
  </conditionalFormatting>
  <conditionalFormatting sqref="T69">
    <cfRule type="expression" dxfId="4045" priority="10">
      <formula>$T$67=$C$22</formula>
    </cfRule>
  </conditionalFormatting>
  <conditionalFormatting sqref="T92">
    <cfRule type="expression" dxfId="404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95" priority="40">
      <formula>$J57="!"</formula>
    </cfRule>
  </conditionalFormatting>
  <conditionalFormatting sqref="C81:G99">
    <cfRule type="expression" dxfId="3994" priority="38">
      <formula>$H81="!"</formula>
    </cfRule>
  </conditionalFormatting>
  <conditionalFormatting sqref="C32:I51 G57:G76 C80">
    <cfRule type="expression" dxfId="3993" priority="37">
      <formula>$J32="!"</formula>
    </cfRule>
  </conditionalFormatting>
  <conditionalFormatting sqref="D80:F80">
    <cfRule type="expression" dxfId="3992" priority="39">
      <formula>$H80="!"</formula>
    </cfRule>
  </conditionalFormatting>
  <conditionalFormatting sqref="G80">
    <cfRule type="expression" dxfId="3991" priority="36">
      <formula>$H80="!"</formula>
    </cfRule>
  </conditionalFormatting>
  <conditionalFormatting sqref="K30">
    <cfRule type="expression" dxfId="3990" priority="6">
      <formula>$J30="!"</formula>
    </cfRule>
  </conditionalFormatting>
  <conditionalFormatting sqref="K32:L51">
    <cfRule type="expression" dxfId="3989" priority="7">
      <formula>$J32="!"</formula>
    </cfRule>
  </conditionalFormatting>
  <conditionalFormatting sqref="M31:M51">
    <cfRule type="expression" dxfId="3988" priority="25">
      <formula>"$C$24=Aux!$E$13"</formula>
    </cfRule>
  </conditionalFormatting>
  <conditionalFormatting sqref="M32:M51">
    <cfRule type="expression" dxfId="3987" priority="35">
      <formula>$J32="!"</formula>
    </cfRule>
  </conditionalFormatting>
  <conditionalFormatting sqref="N32:N51">
    <cfRule type="expression" dxfId="3986" priority="34">
      <formula>$J32="!"</formula>
    </cfRule>
  </conditionalFormatting>
  <conditionalFormatting sqref="P42:P43 P91 R91 T91">
    <cfRule type="cellIs" dxfId="3985" priority="21" operator="equal">
      <formula>$C$22</formula>
    </cfRule>
  </conditionalFormatting>
  <conditionalFormatting sqref="P44">
    <cfRule type="expression" dxfId="3984" priority="20">
      <formula>$P$42=$C$22</formula>
    </cfRule>
  </conditionalFormatting>
  <conditionalFormatting sqref="P61">
    <cfRule type="containsBlanks" dxfId="3983" priority="29">
      <formula>LEN(TRIM(P61))=0</formula>
    </cfRule>
    <cfRule type="cellIs" dxfId="3982" priority="31" operator="greaterThan">
      <formula>0.25</formula>
    </cfRule>
    <cfRule type="cellIs" dxfId="3981" priority="30" operator="equal">
      <formula>"-"</formula>
    </cfRule>
  </conditionalFormatting>
  <conditionalFormatting sqref="P67:P68">
    <cfRule type="cellIs" dxfId="3980" priority="15" operator="equal">
      <formula>$C$22</formula>
    </cfRule>
  </conditionalFormatting>
  <conditionalFormatting sqref="P69">
    <cfRule type="expression" dxfId="3979" priority="14">
      <formula>$P$67=$C$22</formula>
    </cfRule>
  </conditionalFormatting>
  <conditionalFormatting sqref="P92">
    <cfRule type="expression" dxfId="3978" priority="45">
      <formula>$P$91=$C$22</formula>
    </cfRule>
  </conditionalFormatting>
  <conditionalFormatting sqref="Q37">
    <cfRule type="cellIs" dxfId="3977" priority="32" operator="equal">
      <formula>"-"</formula>
    </cfRule>
  </conditionalFormatting>
  <conditionalFormatting sqref="Q83">
    <cfRule type="expression" dxfId="3976" priority="42">
      <formula>$Q85=""</formula>
    </cfRule>
    <cfRule type="expression" dxfId="3975" priority="43">
      <formula>$Q85="-"</formula>
    </cfRule>
    <cfRule type="expression" dxfId="3974" priority="44">
      <formula>$Q85&gt;0.25</formula>
    </cfRule>
  </conditionalFormatting>
  <conditionalFormatting sqref="Q85">
    <cfRule type="cellIs" dxfId="3973" priority="27" operator="equal">
      <formula>"-"</formula>
    </cfRule>
    <cfRule type="cellIs" dxfId="3972" priority="28" operator="greaterThan">
      <formula>0.25</formula>
    </cfRule>
  </conditionalFormatting>
  <conditionalFormatting sqref="Q37:S37">
    <cfRule type="cellIs" dxfId="3971" priority="33" operator="greaterThan">
      <formula>0.25</formula>
    </cfRule>
    <cfRule type="containsBlanks" dxfId="3970" priority="9">
      <formula>LEN(TRIM(Q37))=0</formula>
    </cfRule>
  </conditionalFormatting>
  <conditionalFormatting sqref="Q85:S85">
    <cfRule type="containsBlanks" dxfId="3969" priority="26">
      <formula>LEN(TRIM(Q85))=0</formula>
    </cfRule>
  </conditionalFormatting>
  <conditionalFormatting sqref="R42:R43">
    <cfRule type="cellIs" dxfId="3968" priority="19" operator="equal">
      <formula>$C$22</formula>
    </cfRule>
  </conditionalFormatting>
  <conditionalFormatting sqref="R44">
    <cfRule type="expression" dxfId="3967" priority="18">
      <formula>$R$42=$C$22</formula>
    </cfRule>
  </conditionalFormatting>
  <conditionalFormatting sqref="R67:R68">
    <cfRule type="cellIs" dxfId="3966" priority="13" operator="equal">
      <formula>$C$22</formula>
    </cfRule>
  </conditionalFormatting>
  <conditionalFormatting sqref="R69">
    <cfRule type="expression" dxfId="3965" priority="12">
      <formula>$R$67=$C$22</formula>
    </cfRule>
  </conditionalFormatting>
  <conditionalFormatting sqref="R92">
    <cfRule type="expression" dxfId="3964" priority="46">
      <formula>$R$91=$C$22</formula>
    </cfRule>
  </conditionalFormatting>
  <conditionalFormatting sqref="T42:T43">
    <cfRule type="cellIs" dxfId="3963" priority="17" operator="equal">
      <formula>$C$22</formula>
    </cfRule>
  </conditionalFormatting>
  <conditionalFormatting sqref="T44">
    <cfRule type="expression" dxfId="3962" priority="16">
      <formula>$T$42=$C$22</formula>
    </cfRule>
  </conditionalFormatting>
  <conditionalFormatting sqref="T67:T68">
    <cfRule type="cellIs" dxfId="3961" priority="11" operator="equal">
      <formula>$C$22</formula>
    </cfRule>
  </conditionalFormatting>
  <conditionalFormatting sqref="T69">
    <cfRule type="expression" dxfId="3960" priority="10">
      <formula>$T$67=$C$22</formula>
    </cfRule>
  </conditionalFormatting>
  <conditionalFormatting sqref="T92">
    <cfRule type="expression" dxfId="395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910" priority="40">
      <formula>$J57="!"</formula>
    </cfRule>
  </conditionalFormatting>
  <conditionalFormatting sqref="C81:G99">
    <cfRule type="expression" dxfId="3909" priority="38">
      <formula>$H81="!"</formula>
    </cfRule>
  </conditionalFormatting>
  <conditionalFormatting sqref="C32:I51 G57:G76 C80">
    <cfRule type="expression" dxfId="3908" priority="37">
      <formula>$J32="!"</formula>
    </cfRule>
  </conditionalFormatting>
  <conditionalFormatting sqref="D80:F80">
    <cfRule type="expression" dxfId="3907" priority="39">
      <formula>$H80="!"</formula>
    </cfRule>
  </conditionalFormatting>
  <conditionalFormatting sqref="G80">
    <cfRule type="expression" dxfId="3906" priority="36">
      <formula>$H80="!"</formula>
    </cfRule>
  </conditionalFormatting>
  <conditionalFormatting sqref="K30">
    <cfRule type="expression" dxfId="3905" priority="6">
      <formula>$J30="!"</formula>
    </cfRule>
  </conditionalFormatting>
  <conditionalFormatting sqref="K32:L51">
    <cfRule type="expression" dxfId="3904" priority="7">
      <formula>$J32="!"</formula>
    </cfRule>
  </conditionalFormatting>
  <conditionalFormatting sqref="M31:M51">
    <cfRule type="expression" dxfId="3903" priority="25">
      <formula>"$C$24=Aux!$E$13"</formula>
    </cfRule>
  </conditionalFormatting>
  <conditionalFormatting sqref="M32:M51">
    <cfRule type="expression" dxfId="3902" priority="35">
      <formula>$J32="!"</formula>
    </cfRule>
  </conditionalFormatting>
  <conditionalFormatting sqref="N32:N51">
    <cfRule type="expression" dxfId="3901" priority="34">
      <formula>$J32="!"</formula>
    </cfRule>
  </conditionalFormatting>
  <conditionalFormatting sqref="P42:P43 P91 R91 T91">
    <cfRule type="cellIs" dxfId="3900" priority="21" operator="equal">
      <formula>$C$22</formula>
    </cfRule>
  </conditionalFormatting>
  <conditionalFormatting sqref="P44">
    <cfRule type="expression" dxfId="3899" priority="20">
      <formula>$P$42=$C$22</formula>
    </cfRule>
  </conditionalFormatting>
  <conditionalFormatting sqref="P61">
    <cfRule type="containsBlanks" dxfId="3898" priority="29">
      <formula>LEN(TRIM(P61))=0</formula>
    </cfRule>
    <cfRule type="cellIs" dxfId="3897" priority="31" operator="greaterThan">
      <formula>0.25</formula>
    </cfRule>
    <cfRule type="cellIs" dxfId="3896" priority="30" operator="equal">
      <formula>"-"</formula>
    </cfRule>
  </conditionalFormatting>
  <conditionalFormatting sqref="P67:P68">
    <cfRule type="cellIs" dxfId="3895" priority="15" operator="equal">
      <formula>$C$22</formula>
    </cfRule>
  </conditionalFormatting>
  <conditionalFormatting sqref="P69">
    <cfRule type="expression" dxfId="3894" priority="14">
      <formula>$P$67=$C$22</formula>
    </cfRule>
  </conditionalFormatting>
  <conditionalFormatting sqref="P92">
    <cfRule type="expression" dxfId="3893" priority="45">
      <formula>$P$91=$C$22</formula>
    </cfRule>
  </conditionalFormatting>
  <conditionalFormatting sqref="Q37">
    <cfRule type="cellIs" dxfId="3892" priority="32" operator="equal">
      <formula>"-"</formula>
    </cfRule>
  </conditionalFormatting>
  <conditionalFormatting sqref="Q83">
    <cfRule type="expression" dxfId="3891" priority="42">
      <formula>$Q85=""</formula>
    </cfRule>
    <cfRule type="expression" dxfId="3890" priority="43">
      <formula>$Q85="-"</formula>
    </cfRule>
    <cfRule type="expression" dxfId="3889" priority="44">
      <formula>$Q85&gt;0.25</formula>
    </cfRule>
  </conditionalFormatting>
  <conditionalFormatting sqref="Q85">
    <cfRule type="cellIs" dxfId="3888" priority="27" operator="equal">
      <formula>"-"</formula>
    </cfRule>
    <cfRule type="cellIs" dxfId="3887" priority="28" operator="greaterThan">
      <formula>0.25</formula>
    </cfRule>
  </conditionalFormatting>
  <conditionalFormatting sqref="Q37:S37">
    <cfRule type="cellIs" dxfId="3886" priority="33" operator="greaterThan">
      <formula>0.25</formula>
    </cfRule>
    <cfRule type="containsBlanks" dxfId="3885" priority="9">
      <formula>LEN(TRIM(Q37))=0</formula>
    </cfRule>
  </conditionalFormatting>
  <conditionalFormatting sqref="Q85:S85">
    <cfRule type="containsBlanks" dxfId="3884" priority="26">
      <formula>LEN(TRIM(Q85))=0</formula>
    </cfRule>
  </conditionalFormatting>
  <conditionalFormatting sqref="R42:R43">
    <cfRule type="cellIs" dxfId="3883" priority="19" operator="equal">
      <formula>$C$22</formula>
    </cfRule>
  </conditionalFormatting>
  <conditionalFormatting sqref="R44">
    <cfRule type="expression" dxfId="3882" priority="18">
      <formula>$R$42=$C$22</formula>
    </cfRule>
  </conditionalFormatting>
  <conditionalFormatting sqref="R67:R68">
    <cfRule type="cellIs" dxfId="3881" priority="13" operator="equal">
      <formula>$C$22</formula>
    </cfRule>
  </conditionalFormatting>
  <conditionalFormatting sqref="R69">
    <cfRule type="expression" dxfId="3880" priority="12">
      <formula>$R$67=$C$22</formula>
    </cfRule>
  </conditionalFormatting>
  <conditionalFormatting sqref="R92">
    <cfRule type="expression" dxfId="3879" priority="46">
      <formula>$R$91=$C$22</formula>
    </cfRule>
  </conditionalFormatting>
  <conditionalFormatting sqref="T42:T43">
    <cfRule type="cellIs" dxfId="3878" priority="17" operator="equal">
      <formula>$C$22</formula>
    </cfRule>
  </conditionalFormatting>
  <conditionalFormatting sqref="T44">
    <cfRule type="expression" dxfId="3877" priority="16">
      <formula>$T$42=$C$22</formula>
    </cfRule>
  </conditionalFormatting>
  <conditionalFormatting sqref="T67:T68">
    <cfRule type="cellIs" dxfId="3876" priority="11" operator="equal">
      <formula>$C$22</formula>
    </cfRule>
  </conditionalFormatting>
  <conditionalFormatting sqref="T69">
    <cfRule type="expression" dxfId="3875" priority="10">
      <formula>$T$67=$C$22</formula>
    </cfRule>
  </conditionalFormatting>
  <conditionalFormatting sqref="T92">
    <cfRule type="expression" dxfId="387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825" priority="40">
      <formula>$J57="!"</formula>
    </cfRule>
  </conditionalFormatting>
  <conditionalFormatting sqref="C81:G99">
    <cfRule type="expression" dxfId="3824" priority="38">
      <formula>$H81="!"</formula>
    </cfRule>
  </conditionalFormatting>
  <conditionalFormatting sqref="C32:I51 G57:G76 C80">
    <cfRule type="expression" dxfId="3823" priority="37">
      <formula>$J32="!"</formula>
    </cfRule>
  </conditionalFormatting>
  <conditionalFormatting sqref="D80:F80">
    <cfRule type="expression" dxfId="3822" priority="39">
      <formula>$H80="!"</formula>
    </cfRule>
  </conditionalFormatting>
  <conditionalFormatting sqref="G80">
    <cfRule type="expression" dxfId="3821" priority="36">
      <formula>$H80="!"</formula>
    </cfRule>
  </conditionalFormatting>
  <conditionalFormatting sqref="K30">
    <cfRule type="expression" dxfId="3820" priority="6">
      <formula>$J30="!"</formula>
    </cfRule>
  </conditionalFormatting>
  <conditionalFormatting sqref="K32:L51">
    <cfRule type="expression" dxfId="3819" priority="7">
      <formula>$J32="!"</formula>
    </cfRule>
  </conditionalFormatting>
  <conditionalFormatting sqref="M31:M51">
    <cfRule type="expression" dxfId="3818" priority="25">
      <formula>"$C$24=Aux!$E$13"</formula>
    </cfRule>
  </conditionalFormatting>
  <conditionalFormatting sqref="M32:M51">
    <cfRule type="expression" dxfId="3817" priority="35">
      <formula>$J32="!"</formula>
    </cfRule>
  </conditionalFormatting>
  <conditionalFormatting sqref="N32:N51">
    <cfRule type="expression" dxfId="3816" priority="34">
      <formula>$J32="!"</formula>
    </cfRule>
  </conditionalFormatting>
  <conditionalFormatting sqref="P42:P43 P91 R91 T91">
    <cfRule type="cellIs" dxfId="3815" priority="21" operator="equal">
      <formula>$C$22</formula>
    </cfRule>
  </conditionalFormatting>
  <conditionalFormatting sqref="P44">
    <cfRule type="expression" dxfId="3814" priority="20">
      <formula>$P$42=$C$22</formula>
    </cfRule>
  </conditionalFormatting>
  <conditionalFormatting sqref="P61">
    <cfRule type="containsBlanks" dxfId="3813" priority="29">
      <formula>LEN(TRIM(P61))=0</formula>
    </cfRule>
    <cfRule type="cellIs" dxfId="3812" priority="31" operator="greaterThan">
      <formula>0.25</formula>
    </cfRule>
    <cfRule type="cellIs" dxfId="3811" priority="30" operator="equal">
      <formula>"-"</formula>
    </cfRule>
  </conditionalFormatting>
  <conditionalFormatting sqref="P67:P68">
    <cfRule type="cellIs" dxfId="3810" priority="15" operator="equal">
      <formula>$C$22</formula>
    </cfRule>
  </conditionalFormatting>
  <conditionalFormatting sqref="P69">
    <cfRule type="expression" dxfId="3809" priority="14">
      <formula>$P$67=$C$22</formula>
    </cfRule>
  </conditionalFormatting>
  <conditionalFormatting sqref="P92">
    <cfRule type="expression" dxfId="3808" priority="45">
      <formula>$P$91=$C$22</formula>
    </cfRule>
  </conditionalFormatting>
  <conditionalFormatting sqref="Q37">
    <cfRule type="cellIs" dxfId="3807" priority="32" operator="equal">
      <formula>"-"</formula>
    </cfRule>
  </conditionalFormatting>
  <conditionalFormatting sqref="Q83">
    <cfRule type="expression" dxfId="3806" priority="42">
      <formula>$Q85=""</formula>
    </cfRule>
    <cfRule type="expression" dxfId="3805" priority="43">
      <formula>$Q85="-"</formula>
    </cfRule>
    <cfRule type="expression" dxfId="3804" priority="44">
      <formula>$Q85&gt;0.25</formula>
    </cfRule>
  </conditionalFormatting>
  <conditionalFormatting sqref="Q85">
    <cfRule type="cellIs" dxfId="3803" priority="27" operator="equal">
      <formula>"-"</formula>
    </cfRule>
    <cfRule type="cellIs" dxfId="3802" priority="28" operator="greaterThan">
      <formula>0.25</formula>
    </cfRule>
  </conditionalFormatting>
  <conditionalFormatting sqref="Q37:S37">
    <cfRule type="cellIs" dxfId="3801" priority="33" operator="greaterThan">
      <formula>0.25</formula>
    </cfRule>
    <cfRule type="containsBlanks" dxfId="3800" priority="9">
      <formula>LEN(TRIM(Q37))=0</formula>
    </cfRule>
  </conditionalFormatting>
  <conditionalFormatting sqref="Q85:S85">
    <cfRule type="containsBlanks" dxfId="3799" priority="26">
      <formula>LEN(TRIM(Q85))=0</formula>
    </cfRule>
  </conditionalFormatting>
  <conditionalFormatting sqref="R42:R43">
    <cfRule type="cellIs" dxfId="3798" priority="19" operator="equal">
      <formula>$C$22</formula>
    </cfRule>
  </conditionalFormatting>
  <conditionalFormatting sqref="R44">
    <cfRule type="expression" dxfId="3797" priority="18">
      <formula>$R$42=$C$22</formula>
    </cfRule>
  </conditionalFormatting>
  <conditionalFormatting sqref="R67:R68">
    <cfRule type="cellIs" dxfId="3796" priority="13" operator="equal">
      <formula>$C$22</formula>
    </cfRule>
  </conditionalFormatting>
  <conditionalFormatting sqref="R69">
    <cfRule type="expression" dxfId="3795" priority="12">
      <formula>$R$67=$C$22</formula>
    </cfRule>
  </conditionalFormatting>
  <conditionalFormatting sqref="R92">
    <cfRule type="expression" dxfId="3794" priority="46">
      <formula>$R$91=$C$22</formula>
    </cfRule>
  </conditionalFormatting>
  <conditionalFormatting sqref="T42:T43">
    <cfRule type="cellIs" dxfId="3793" priority="17" operator="equal">
      <formula>$C$22</formula>
    </cfRule>
  </conditionalFormatting>
  <conditionalFormatting sqref="T44">
    <cfRule type="expression" dxfId="3792" priority="16">
      <formula>$T$42=$C$22</formula>
    </cfRule>
  </conditionalFormatting>
  <conditionalFormatting sqref="T67:T68">
    <cfRule type="cellIs" dxfId="3791" priority="11" operator="equal">
      <formula>$C$22</formula>
    </cfRule>
  </conditionalFormatting>
  <conditionalFormatting sqref="T69">
    <cfRule type="expression" dxfId="3790" priority="10">
      <formula>$T$67=$C$22</formula>
    </cfRule>
  </conditionalFormatting>
  <conditionalFormatting sqref="T92">
    <cfRule type="expression" dxfId="378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3740" priority="40">
      <formula>$J57="!"</formula>
    </cfRule>
  </conditionalFormatting>
  <conditionalFormatting sqref="C81:G99">
    <cfRule type="expression" dxfId="3739" priority="38">
      <formula>$H81="!"</formula>
    </cfRule>
  </conditionalFormatting>
  <conditionalFormatting sqref="C32:I51 G57:G76 C80">
    <cfRule type="expression" dxfId="3738" priority="37">
      <formula>$J32="!"</formula>
    </cfRule>
  </conditionalFormatting>
  <conditionalFormatting sqref="D80:F80">
    <cfRule type="expression" dxfId="3737" priority="39">
      <formula>$H80="!"</formula>
    </cfRule>
  </conditionalFormatting>
  <conditionalFormatting sqref="G80">
    <cfRule type="expression" dxfId="3736" priority="36">
      <formula>$H80="!"</formula>
    </cfRule>
  </conditionalFormatting>
  <conditionalFormatting sqref="K30">
    <cfRule type="expression" dxfId="3735" priority="6">
      <formula>$J30="!"</formula>
    </cfRule>
  </conditionalFormatting>
  <conditionalFormatting sqref="K32:L51">
    <cfRule type="expression" dxfId="3734" priority="7">
      <formula>$J32="!"</formula>
    </cfRule>
  </conditionalFormatting>
  <conditionalFormatting sqref="M31:M51">
    <cfRule type="expression" dxfId="3733" priority="25">
      <formula>"$C$24=Aux!$E$13"</formula>
    </cfRule>
  </conditionalFormatting>
  <conditionalFormatting sqref="M32:M51">
    <cfRule type="expression" dxfId="3732" priority="35">
      <formula>$J32="!"</formula>
    </cfRule>
  </conditionalFormatting>
  <conditionalFormatting sqref="N32:N51">
    <cfRule type="expression" dxfId="3731" priority="34">
      <formula>$J32="!"</formula>
    </cfRule>
  </conditionalFormatting>
  <conditionalFormatting sqref="P42:P43 P91 R91 T91">
    <cfRule type="cellIs" dxfId="3730" priority="21" operator="equal">
      <formula>$C$22</formula>
    </cfRule>
  </conditionalFormatting>
  <conditionalFormatting sqref="P44">
    <cfRule type="expression" dxfId="3729" priority="20">
      <formula>$P$42=$C$22</formula>
    </cfRule>
  </conditionalFormatting>
  <conditionalFormatting sqref="P61">
    <cfRule type="containsBlanks" dxfId="3728" priority="29">
      <formula>LEN(TRIM(P61))=0</formula>
    </cfRule>
    <cfRule type="cellIs" dxfId="3727" priority="31" operator="greaterThan">
      <formula>0.25</formula>
    </cfRule>
    <cfRule type="cellIs" dxfId="3726" priority="30" operator="equal">
      <formula>"-"</formula>
    </cfRule>
  </conditionalFormatting>
  <conditionalFormatting sqref="P67:P68">
    <cfRule type="cellIs" dxfId="3725" priority="15" operator="equal">
      <formula>$C$22</formula>
    </cfRule>
  </conditionalFormatting>
  <conditionalFormatting sqref="P69">
    <cfRule type="expression" dxfId="3724" priority="14">
      <formula>$P$67=$C$22</formula>
    </cfRule>
  </conditionalFormatting>
  <conditionalFormatting sqref="P92">
    <cfRule type="expression" dxfId="3723" priority="45">
      <formula>$P$91=$C$22</formula>
    </cfRule>
  </conditionalFormatting>
  <conditionalFormatting sqref="Q37">
    <cfRule type="cellIs" dxfId="3722" priority="32" operator="equal">
      <formula>"-"</formula>
    </cfRule>
  </conditionalFormatting>
  <conditionalFormatting sqref="Q83">
    <cfRule type="expression" dxfId="3721" priority="42">
      <formula>$Q85=""</formula>
    </cfRule>
    <cfRule type="expression" dxfId="3720" priority="43">
      <formula>$Q85="-"</formula>
    </cfRule>
    <cfRule type="expression" dxfId="3719" priority="44">
      <formula>$Q85&gt;0.25</formula>
    </cfRule>
  </conditionalFormatting>
  <conditionalFormatting sqref="Q85">
    <cfRule type="cellIs" dxfId="3718" priority="27" operator="equal">
      <formula>"-"</formula>
    </cfRule>
    <cfRule type="cellIs" dxfId="3717" priority="28" operator="greaterThan">
      <formula>0.25</formula>
    </cfRule>
  </conditionalFormatting>
  <conditionalFormatting sqref="Q37:S37">
    <cfRule type="cellIs" dxfId="3716" priority="33" operator="greaterThan">
      <formula>0.25</formula>
    </cfRule>
    <cfRule type="containsBlanks" dxfId="3715" priority="9">
      <formula>LEN(TRIM(Q37))=0</formula>
    </cfRule>
  </conditionalFormatting>
  <conditionalFormatting sqref="Q85:S85">
    <cfRule type="containsBlanks" dxfId="3714" priority="26">
      <formula>LEN(TRIM(Q85))=0</formula>
    </cfRule>
  </conditionalFormatting>
  <conditionalFormatting sqref="R42:R43">
    <cfRule type="cellIs" dxfId="3713" priority="19" operator="equal">
      <formula>$C$22</formula>
    </cfRule>
  </conditionalFormatting>
  <conditionalFormatting sqref="R44">
    <cfRule type="expression" dxfId="3712" priority="18">
      <formula>$R$42=$C$22</formula>
    </cfRule>
  </conditionalFormatting>
  <conditionalFormatting sqref="R67:R68">
    <cfRule type="cellIs" dxfId="3711" priority="13" operator="equal">
      <formula>$C$22</formula>
    </cfRule>
  </conditionalFormatting>
  <conditionalFormatting sqref="R69">
    <cfRule type="expression" dxfId="3710" priority="12">
      <formula>$R$67=$C$22</formula>
    </cfRule>
  </conditionalFormatting>
  <conditionalFormatting sqref="R92">
    <cfRule type="expression" dxfId="3709" priority="46">
      <formula>$R$91=$C$22</formula>
    </cfRule>
  </conditionalFormatting>
  <conditionalFormatting sqref="T42:T43">
    <cfRule type="cellIs" dxfId="3708" priority="17" operator="equal">
      <formula>$C$22</formula>
    </cfRule>
  </conditionalFormatting>
  <conditionalFormatting sqref="T44">
    <cfRule type="expression" dxfId="3707" priority="16">
      <formula>$T$42=$C$22</formula>
    </cfRule>
  </conditionalFormatting>
  <conditionalFormatting sqref="T67:T68">
    <cfRule type="cellIs" dxfId="3706" priority="11" operator="equal">
      <formula>$C$22</formula>
    </cfRule>
  </conditionalFormatting>
  <conditionalFormatting sqref="T69">
    <cfRule type="expression" dxfId="3705" priority="10">
      <formula>$T$67=$C$22</formula>
    </cfRule>
  </conditionalFormatting>
  <conditionalFormatting sqref="T92">
    <cfRule type="expression" dxfId="370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655" priority="40">
      <formula>$J57="!"</formula>
    </cfRule>
  </conditionalFormatting>
  <conditionalFormatting sqref="C81:G99">
    <cfRule type="expression" dxfId="3654" priority="38">
      <formula>$H81="!"</formula>
    </cfRule>
  </conditionalFormatting>
  <conditionalFormatting sqref="C32:I51 G57:G76 C80">
    <cfRule type="expression" dxfId="3653" priority="37">
      <formula>$J32="!"</formula>
    </cfRule>
  </conditionalFormatting>
  <conditionalFormatting sqref="D80:F80">
    <cfRule type="expression" dxfId="3652" priority="39">
      <formula>$H80="!"</formula>
    </cfRule>
  </conditionalFormatting>
  <conditionalFormatting sqref="G80">
    <cfRule type="expression" dxfId="3651" priority="36">
      <formula>$H80="!"</formula>
    </cfRule>
  </conditionalFormatting>
  <conditionalFormatting sqref="K30">
    <cfRule type="expression" dxfId="3650" priority="6">
      <formula>$J30="!"</formula>
    </cfRule>
  </conditionalFormatting>
  <conditionalFormatting sqref="K32:L51">
    <cfRule type="expression" dxfId="3649" priority="7">
      <formula>$J32="!"</formula>
    </cfRule>
  </conditionalFormatting>
  <conditionalFormatting sqref="M31:M51">
    <cfRule type="expression" dxfId="3648" priority="25">
      <formula>"$C$24=Aux!$E$13"</formula>
    </cfRule>
  </conditionalFormatting>
  <conditionalFormatting sqref="M32:M51">
    <cfRule type="expression" dxfId="3647" priority="35">
      <formula>$J32="!"</formula>
    </cfRule>
  </conditionalFormatting>
  <conditionalFormatting sqref="N32:N51">
    <cfRule type="expression" dxfId="3646" priority="34">
      <formula>$J32="!"</formula>
    </cfRule>
  </conditionalFormatting>
  <conditionalFormatting sqref="P42:P43 P91 R91 T91">
    <cfRule type="cellIs" dxfId="3645" priority="21" operator="equal">
      <formula>$C$22</formula>
    </cfRule>
  </conditionalFormatting>
  <conditionalFormatting sqref="P44">
    <cfRule type="expression" dxfId="3644" priority="20">
      <formula>$P$42=$C$22</formula>
    </cfRule>
  </conditionalFormatting>
  <conditionalFormatting sqref="P61">
    <cfRule type="containsBlanks" dxfId="3643" priority="29">
      <formula>LEN(TRIM(P61))=0</formula>
    </cfRule>
    <cfRule type="cellIs" dxfId="3642" priority="31" operator="greaterThan">
      <formula>0.25</formula>
    </cfRule>
    <cfRule type="cellIs" dxfId="3641" priority="30" operator="equal">
      <formula>"-"</formula>
    </cfRule>
  </conditionalFormatting>
  <conditionalFormatting sqref="P67:P68">
    <cfRule type="cellIs" dxfId="3640" priority="15" operator="equal">
      <formula>$C$22</formula>
    </cfRule>
  </conditionalFormatting>
  <conditionalFormatting sqref="P69">
    <cfRule type="expression" dxfId="3639" priority="14">
      <formula>$P$67=$C$22</formula>
    </cfRule>
  </conditionalFormatting>
  <conditionalFormatting sqref="P92">
    <cfRule type="expression" dxfId="3638" priority="45">
      <formula>$P$91=$C$22</formula>
    </cfRule>
  </conditionalFormatting>
  <conditionalFormatting sqref="Q37">
    <cfRule type="cellIs" dxfId="3637" priority="32" operator="equal">
      <formula>"-"</formula>
    </cfRule>
  </conditionalFormatting>
  <conditionalFormatting sqref="Q83">
    <cfRule type="expression" dxfId="3636" priority="42">
      <formula>$Q85=""</formula>
    </cfRule>
    <cfRule type="expression" dxfId="3635" priority="43">
      <formula>$Q85="-"</formula>
    </cfRule>
    <cfRule type="expression" dxfId="3634" priority="44">
      <formula>$Q85&gt;0.25</formula>
    </cfRule>
  </conditionalFormatting>
  <conditionalFormatting sqref="Q85">
    <cfRule type="cellIs" dxfId="3633" priority="27" operator="equal">
      <formula>"-"</formula>
    </cfRule>
    <cfRule type="cellIs" dxfId="3632" priority="28" operator="greaterThan">
      <formula>0.25</formula>
    </cfRule>
  </conditionalFormatting>
  <conditionalFormatting sqref="Q37:S37">
    <cfRule type="cellIs" dxfId="3631" priority="33" operator="greaterThan">
      <formula>0.25</formula>
    </cfRule>
    <cfRule type="containsBlanks" dxfId="3630" priority="9">
      <formula>LEN(TRIM(Q37))=0</formula>
    </cfRule>
  </conditionalFormatting>
  <conditionalFormatting sqref="Q85:S85">
    <cfRule type="containsBlanks" dxfId="3629" priority="26">
      <formula>LEN(TRIM(Q85))=0</formula>
    </cfRule>
  </conditionalFormatting>
  <conditionalFormatting sqref="R42:R43">
    <cfRule type="cellIs" dxfId="3628" priority="19" operator="equal">
      <formula>$C$22</formula>
    </cfRule>
  </conditionalFormatting>
  <conditionalFormatting sqref="R44">
    <cfRule type="expression" dxfId="3627" priority="18">
      <formula>$R$42=$C$22</formula>
    </cfRule>
  </conditionalFormatting>
  <conditionalFormatting sqref="R67:R68">
    <cfRule type="cellIs" dxfId="3626" priority="13" operator="equal">
      <formula>$C$22</formula>
    </cfRule>
  </conditionalFormatting>
  <conditionalFormatting sqref="R69">
    <cfRule type="expression" dxfId="3625" priority="12">
      <formula>$R$67=$C$22</formula>
    </cfRule>
  </conditionalFormatting>
  <conditionalFormatting sqref="R92">
    <cfRule type="expression" dxfId="3624" priority="46">
      <formula>$R$91=$C$22</formula>
    </cfRule>
  </conditionalFormatting>
  <conditionalFormatting sqref="T42:T43">
    <cfRule type="cellIs" dxfId="3623" priority="17" operator="equal">
      <formula>$C$22</formula>
    </cfRule>
  </conditionalFormatting>
  <conditionalFormatting sqref="T44">
    <cfRule type="expression" dxfId="3622" priority="16">
      <formula>$T$42=$C$22</formula>
    </cfRule>
  </conditionalFormatting>
  <conditionalFormatting sqref="T67:T68">
    <cfRule type="cellIs" dxfId="3621" priority="11" operator="equal">
      <formula>$C$22</formula>
    </cfRule>
  </conditionalFormatting>
  <conditionalFormatting sqref="T69">
    <cfRule type="expression" dxfId="3620" priority="10">
      <formula>$T$67=$C$22</formula>
    </cfRule>
  </conditionalFormatting>
  <conditionalFormatting sqref="T92">
    <cfRule type="expression" dxfId="361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570" priority="40">
      <formula>$J57="!"</formula>
    </cfRule>
  </conditionalFormatting>
  <conditionalFormatting sqref="C81:G99">
    <cfRule type="expression" dxfId="3569" priority="38">
      <formula>$H81="!"</formula>
    </cfRule>
  </conditionalFormatting>
  <conditionalFormatting sqref="C32:I51 G57:G76 C80">
    <cfRule type="expression" dxfId="3568" priority="37">
      <formula>$J32="!"</formula>
    </cfRule>
  </conditionalFormatting>
  <conditionalFormatting sqref="D80:F80">
    <cfRule type="expression" dxfId="3567" priority="39">
      <formula>$H80="!"</formula>
    </cfRule>
  </conditionalFormatting>
  <conditionalFormatting sqref="G80">
    <cfRule type="expression" dxfId="3566" priority="36">
      <formula>$H80="!"</formula>
    </cfRule>
  </conditionalFormatting>
  <conditionalFormatting sqref="K30">
    <cfRule type="expression" dxfId="3565" priority="6">
      <formula>$J30="!"</formula>
    </cfRule>
  </conditionalFormatting>
  <conditionalFormatting sqref="K32:L51">
    <cfRule type="expression" dxfId="3564" priority="7">
      <formula>$J32="!"</formula>
    </cfRule>
  </conditionalFormatting>
  <conditionalFormatting sqref="M31:M51">
    <cfRule type="expression" dxfId="3563" priority="25">
      <formula>"$C$24=Aux!$E$13"</formula>
    </cfRule>
  </conditionalFormatting>
  <conditionalFormatting sqref="M32:M51">
    <cfRule type="expression" dxfId="3562" priority="35">
      <formula>$J32="!"</formula>
    </cfRule>
  </conditionalFormatting>
  <conditionalFormatting sqref="N32:N51">
    <cfRule type="expression" dxfId="3561" priority="34">
      <formula>$J32="!"</formula>
    </cfRule>
  </conditionalFormatting>
  <conditionalFormatting sqref="P42:P43 P91 R91 T91">
    <cfRule type="cellIs" dxfId="3560" priority="21" operator="equal">
      <formula>$C$22</formula>
    </cfRule>
  </conditionalFormatting>
  <conditionalFormatting sqref="P44">
    <cfRule type="expression" dxfId="3559" priority="20">
      <formula>$P$42=$C$22</formula>
    </cfRule>
  </conditionalFormatting>
  <conditionalFormatting sqref="P61">
    <cfRule type="containsBlanks" dxfId="3558" priority="29">
      <formula>LEN(TRIM(P61))=0</formula>
    </cfRule>
    <cfRule type="cellIs" dxfId="3557" priority="31" operator="greaterThan">
      <formula>0.25</formula>
    </cfRule>
    <cfRule type="cellIs" dxfId="3556" priority="30" operator="equal">
      <formula>"-"</formula>
    </cfRule>
  </conditionalFormatting>
  <conditionalFormatting sqref="P67:P68">
    <cfRule type="cellIs" dxfId="3555" priority="15" operator="equal">
      <formula>$C$22</formula>
    </cfRule>
  </conditionalFormatting>
  <conditionalFormatting sqref="P69">
    <cfRule type="expression" dxfId="3554" priority="14">
      <formula>$P$67=$C$22</formula>
    </cfRule>
  </conditionalFormatting>
  <conditionalFormatting sqref="P92">
    <cfRule type="expression" dxfId="3553" priority="45">
      <formula>$P$91=$C$22</formula>
    </cfRule>
  </conditionalFormatting>
  <conditionalFormatting sqref="Q37">
    <cfRule type="cellIs" dxfId="3552" priority="32" operator="equal">
      <formula>"-"</formula>
    </cfRule>
  </conditionalFormatting>
  <conditionalFormatting sqref="Q83">
    <cfRule type="expression" dxfId="3551" priority="42">
      <formula>$Q85=""</formula>
    </cfRule>
    <cfRule type="expression" dxfId="3550" priority="43">
      <formula>$Q85="-"</formula>
    </cfRule>
    <cfRule type="expression" dxfId="3549" priority="44">
      <formula>$Q85&gt;0.25</formula>
    </cfRule>
  </conditionalFormatting>
  <conditionalFormatting sqref="Q85">
    <cfRule type="cellIs" dxfId="3548" priority="27" operator="equal">
      <formula>"-"</formula>
    </cfRule>
    <cfRule type="cellIs" dxfId="3547" priority="28" operator="greaterThan">
      <formula>0.25</formula>
    </cfRule>
  </conditionalFormatting>
  <conditionalFormatting sqref="Q37:S37">
    <cfRule type="cellIs" dxfId="3546" priority="33" operator="greaterThan">
      <formula>0.25</formula>
    </cfRule>
    <cfRule type="containsBlanks" dxfId="3545" priority="9">
      <formula>LEN(TRIM(Q37))=0</formula>
    </cfRule>
  </conditionalFormatting>
  <conditionalFormatting sqref="Q85:S85">
    <cfRule type="containsBlanks" dxfId="3544" priority="26">
      <formula>LEN(TRIM(Q85))=0</formula>
    </cfRule>
  </conditionalFormatting>
  <conditionalFormatting sqref="R42:R43">
    <cfRule type="cellIs" dxfId="3543" priority="19" operator="equal">
      <formula>$C$22</formula>
    </cfRule>
  </conditionalFormatting>
  <conditionalFormatting sqref="R44">
    <cfRule type="expression" dxfId="3542" priority="18">
      <formula>$R$42=$C$22</formula>
    </cfRule>
  </conditionalFormatting>
  <conditionalFormatting sqref="R67:R68">
    <cfRule type="cellIs" dxfId="3541" priority="13" operator="equal">
      <formula>$C$22</formula>
    </cfRule>
  </conditionalFormatting>
  <conditionalFormatting sqref="R69">
    <cfRule type="expression" dxfId="3540" priority="12">
      <formula>$R$67=$C$22</formula>
    </cfRule>
  </conditionalFormatting>
  <conditionalFormatting sqref="R92">
    <cfRule type="expression" dxfId="3539" priority="46">
      <formula>$R$91=$C$22</formula>
    </cfRule>
  </conditionalFormatting>
  <conditionalFormatting sqref="T42:T43">
    <cfRule type="cellIs" dxfId="3538" priority="17" operator="equal">
      <formula>$C$22</formula>
    </cfRule>
  </conditionalFormatting>
  <conditionalFormatting sqref="T44">
    <cfRule type="expression" dxfId="3537" priority="16">
      <formula>$T$42=$C$22</formula>
    </cfRule>
  </conditionalFormatting>
  <conditionalFormatting sqref="T67:T68">
    <cfRule type="cellIs" dxfId="3536" priority="11" operator="equal">
      <formula>$C$22</formula>
    </cfRule>
  </conditionalFormatting>
  <conditionalFormatting sqref="T69">
    <cfRule type="expression" dxfId="3535" priority="10">
      <formula>$T$67=$C$22</formula>
    </cfRule>
  </conditionalFormatting>
  <conditionalFormatting sqref="T92">
    <cfRule type="expression" dxfId="353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485" priority="40">
      <formula>$J57="!"</formula>
    </cfRule>
  </conditionalFormatting>
  <conditionalFormatting sqref="C81:G99">
    <cfRule type="expression" dxfId="3484" priority="38">
      <formula>$H81="!"</formula>
    </cfRule>
  </conditionalFormatting>
  <conditionalFormatting sqref="C32:I51 G57:G76 C80">
    <cfRule type="expression" dxfId="3483" priority="37">
      <formula>$J32="!"</formula>
    </cfRule>
  </conditionalFormatting>
  <conditionalFormatting sqref="D80:F80">
    <cfRule type="expression" dxfId="3482" priority="39">
      <formula>$H80="!"</formula>
    </cfRule>
  </conditionalFormatting>
  <conditionalFormatting sqref="G80">
    <cfRule type="expression" dxfId="3481" priority="36">
      <formula>$H80="!"</formula>
    </cfRule>
  </conditionalFormatting>
  <conditionalFormatting sqref="K30">
    <cfRule type="expression" dxfId="3480" priority="6">
      <formula>$J30="!"</formula>
    </cfRule>
  </conditionalFormatting>
  <conditionalFormatting sqref="K32:L51">
    <cfRule type="expression" dxfId="3479" priority="7">
      <formula>$J32="!"</formula>
    </cfRule>
  </conditionalFormatting>
  <conditionalFormatting sqref="M31:M51">
    <cfRule type="expression" dxfId="3478" priority="25">
      <formula>"$C$24=Aux!$E$13"</formula>
    </cfRule>
  </conditionalFormatting>
  <conditionalFormatting sqref="M32:M51">
    <cfRule type="expression" dxfId="3477" priority="35">
      <formula>$J32="!"</formula>
    </cfRule>
  </conditionalFormatting>
  <conditionalFormatting sqref="N32:N51">
    <cfRule type="expression" dxfId="3476" priority="34">
      <formula>$J32="!"</formula>
    </cfRule>
  </conditionalFormatting>
  <conditionalFormatting sqref="P42:P43 P91 R91 T91">
    <cfRule type="cellIs" dxfId="3475" priority="21" operator="equal">
      <formula>$C$22</formula>
    </cfRule>
  </conditionalFormatting>
  <conditionalFormatting sqref="P44">
    <cfRule type="expression" dxfId="3474" priority="20">
      <formula>$P$42=$C$22</formula>
    </cfRule>
  </conditionalFormatting>
  <conditionalFormatting sqref="P61">
    <cfRule type="containsBlanks" dxfId="3473" priority="29">
      <formula>LEN(TRIM(P61))=0</formula>
    </cfRule>
    <cfRule type="cellIs" dxfId="3472" priority="31" operator="greaterThan">
      <formula>0.25</formula>
    </cfRule>
    <cfRule type="cellIs" dxfId="3471" priority="30" operator="equal">
      <formula>"-"</formula>
    </cfRule>
  </conditionalFormatting>
  <conditionalFormatting sqref="P67:P68">
    <cfRule type="cellIs" dxfId="3470" priority="15" operator="equal">
      <formula>$C$22</formula>
    </cfRule>
  </conditionalFormatting>
  <conditionalFormatting sqref="P69">
    <cfRule type="expression" dxfId="3469" priority="14">
      <formula>$P$67=$C$22</formula>
    </cfRule>
  </conditionalFormatting>
  <conditionalFormatting sqref="P92">
    <cfRule type="expression" dxfId="3468" priority="45">
      <formula>$P$91=$C$22</formula>
    </cfRule>
  </conditionalFormatting>
  <conditionalFormatting sqref="Q37">
    <cfRule type="cellIs" dxfId="3467" priority="32" operator="equal">
      <formula>"-"</formula>
    </cfRule>
  </conditionalFormatting>
  <conditionalFormatting sqref="Q83">
    <cfRule type="expression" dxfId="3466" priority="42">
      <formula>$Q85=""</formula>
    </cfRule>
    <cfRule type="expression" dxfId="3465" priority="43">
      <formula>$Q85="-"</formula>
    </cfRule>
    <cfRule type="expression" dxfId="3464" priority="44">
      <formula>$Q85&gt;0.25</formula>
    </cfRule>
  </conditionalFormatting>
  <conditionalFormatting sqref="Q85">
    <cfRule type="cellIs" dxfId="3463" priority="27" operator="equal">
      <formula>"-"</formula>
    </cfRule>
    <cfRule type="cellIs" dxfId="3462" priority="28" operator="greaterThan">
      <formula>0.25</formula>
    </cfRule>
  </conditionalFormatting>
  <conditionalFormatting sqref="Q37:S37">
    <cfRule type="cellIs" dxfId="3461" priority="33" operator="greaterThan">
      <formula>0.25</formula>
    </cfRule>
    <cfRule type="containsBlanks" dxfId="3460" priority="9">
      <formula>LEN(TRIM(Q37))=0</formula>
    </cfRule>
  </conditionalFormatting>
  <conditionalFormatting sqref="Q85:S85">
    <cfRule type="containsBlanks" dxfId="3459" priority="26">
      <formula>LEN(TRIM(Q85))=0</formula>
    </cfRule>
  </conditionalFormatting>
  <conditionalFormatting sqref="R42:R43">
    <cfRule type="cellIs" dxfId="3458" priority="19" operator="equal">
      <formula>$C$22</formula>
    </cfRule>
  </conditionalFormatting>
  <conditionalFormatting sqref="R44">
    <cfRule type="expression" dxfId="3457" priority="18">
      <formula>$R$42=$C$22</formula>
    </cfRule>
  </conditionalFormatting>
  <conditionalFormatting sqref="R67:R68">
    <cfRule type="cellIs" dxfId="3456" priority="13" operator="equal">
      <formula>$C$22</formula>
    </cfRule>
  </conditionalFormatting>
  <conditionalFormatting sqref="R69">
    <cfRule type="expression" dxfId="3455" priority="12">
      <formula>$R$67=$C$22</formula>
    </cfRule>
  </conditionalFormatting>
  <conditionalFormatting sqref="R92">
    <cfRule type="expression" dxfId="3454" priority="46">
      <formula>$R$91=$C$22</formula>
    </cfRule>
  </conditionalFormatting>
  <conditionalFormatting sqref="T42:T43">
    <cfRule type="cellIs" dxfId="3453" priority="17" operator="equal">
      <formula>$C$22</formula>
    </cfRule>
  </conditionalFormatting>
  <conditionalFormatting sqref="T44">
    <cfRule type="expression" dxfId="3452" priority="16">
      <formula>$T$42=$C$22</formula>
    </cfRule>
  </conditionalFormatting>
  <conditionalFormatting sqref="T67:T68">
    <cfRule type="cellIs" dxfId="3451" priority="11" operator="equal">
      <formula>$C$22</formula>
    </cfRule>
  </conditionalFormatting>
  <conditionalFormatting sqref="T69">
    <cfRule type="expression" dxfId="3450" priority="10">
      <formula>$T$67=$C$22</formula>
    </cfRule>
  </conditionalFormatting>
  <conditionalFormatting sqref="T92">
    <cfRule type="expression" dxfId="344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400" priority="40">
      <formula>$J57="!"</formula>
    </cfRule>
  </conditionalFormatting>
  <conditionalFormatting sqref="C81:G99">
    <cfRule type="expression" dxfId="3399" priority="38">
      <formula>$H81="!"</formula>
    </cfRule>
  </conditionalFormatting>
  <conditionalFormatting sqref="C32:I51 G57:G76 C80">
    <cfRule type="expression" dxfId="3398" priority="37">
      <formula>$J32="!"</formula>
    </cfRule>
  </conditionalFormatting>
  <conditionalFormatting sqref="D80:F80">
    <cfRule type="expression" dxfId="3397" priority="39">
      <formula>$H80="!"</formula>
    </cfRule>
  </conditionalFormatting>
  <conditionalFormatting sqref="G80">
    <cfRule type="expression" dxfId="3396" priority="36">
      <formula>$H80="!"</formula>
    </cfRule>
  </conditionalFormatting>
  <conditionalFormatting sqref="K30">
    <cfRule type="expression" dxfId="3395" priority="6">
      <formula>$J30="!"</formula>
    </cfRule>
  </conditionalFormatting>
  <conditionalFormatting sqref="K32:L51">
    <cfRule type="expression" dxfId="3394" priority="7">
      <formula>$J32="!"</formula>
    </cfRule>
  </conditionalFormatting>
  <conditionalFormatting sqref="M31:M51">
    <cfRule type="expression" dxfId="3393" priority="25">
      <formula>"$C$24=Aux!$E$13"</formula>
    </cfRule>
  </conditionalFormatting>
  <conditionalFormatting sqref="M32:M51">
    <cfRule type="expression" dxfId="3392" priority="35">
      <formula>$J32="!"</formula>
    </cfRule>
  </conditionalFormatting>
  <conditionalFormatting sqref="N32:N51">
    <cfRule type="expression" dxfId="3391" priority="34">
      <formula>$J32="!"</formula>
    </cfRule>
  </conditionalFormatting>
  <conditionalFormatting sqref="P42:P43 P91 R91 T91">
    <cfRule type="cellIs" dxfId="3390" priority="21" operator="equal">
      <formula>$C$22</formula>
    </cfRule>
  </conditionalFormatting>
  <conditionalFormatting sqref="P44">
    <cfRule type="expression" dxfId="3389" priority="20">
      <formula>$P$42=$C$22</formula>
    </cfRule>
  </conditionalFormatting>
  <conditionalFormatting sqref="P61">
    <cfRule type="containsBlanks" dxfId="3388" priority="29">
      <formula>LEN(TRIM(P61))=0</formula>
    </cfRule>
    <cfRule type="cellIs" dxfId="3387" priority="31" operator="greaterThan">
      <formula>0.25</formula>
    </cfRule>
    <cfRule type="cellIs" dxfId="3386" priority="30" operator="equal">
      <formula>"-"</formula>
    </cfRule>
  </conditionalFormatting>
  <conditionalFormatting sqref="P67:P68">
    <cfRule type="cellIs" dxfId="3385" priority="15" operator="equal">
      <formula>$C$22</formula>
    </cfRule>
  </conditionalFormatting>
  <conditionalFormatting sqref="P69">
    <cfRule type="expression" dxfId="3384" priority="14">
      <formula>$P$67=$C$22</formula>
    </cfRule>
  </conditionalFormatting>
  <conditionalFormatting sqref="P92">
    <cfRule type="expression" dxfId="3383" priority="45">
      <formula>$P$91=$C$22</formula>
    </cfRule>
  </conditionalFormatting>
  <conditionalFormatting sqref="Q37">
    <cfRule type="cellIs" dxfId="3382" priority="32" operator="equal">
      <formula>"-"</formula>
    </cfRule>
  </conditionalFormatting>
  <conditionalFormatting sqref="Q83">
    <cfRule type="expression" dxfId="3381" priority="42">
      <formula>$Q85=""</formula>
    </cfRule>
    <cfRule type="expression" dxfId="3380" priority="43">
      <formula>$Q85="-"</formula>
    </cfRule>
    <cfRule type="expression" dxfId="3379" priority="44">
      <formula>$Q85&gt;0.25</formula>
    </cfRule>
  </conditionalFormatting>
  <conditionalFormatting sqref="Q85">
    <cfRule type="cellIs" dxfId="3378" priority="27" operator="equal">
      <formula>"-"</formula>
    </cfRule>
    <cfRule type="cellIs" dxfId="3377" priority="28" operator="greaterThan">
      <formula>0.25</formula>
    </cfRule>
  </conditionalFormatting>
  <conditionalFormatting sqref="Q37:S37">
    <cfRule type="cellIs" dxfId="3376" priority="33" operator="greaterThan">
      <formula>0.25</formula>
    </cfRule>
    <cfRule type="containsBlanks" dxfId="3375" priority="9">
      <formula>LEN(TRIM(Q37))=0</formula>
    </cfRule>
  </conditionalFormatting>
  <conditionalFormatting sqref="Q85:S85">
    <cfRule type="containsBlanks" dxfId="3374" priority="26">
      <formula>LEN(TRIM(Q85))=0</formula>
    </cfRule>
  </conditionalFormatting>
  <conditionalFormatting sqref="R42:R43">
    <cfRule type="cellIs" dxfId="3373" priority="19" operator="equal">
      <formula>$C$22</formula>
    </cfRule>
  </conditionalFormatting>
  <conditionalFormatting sqref="R44">
    <cfRule type="expression" dxfId="3372" priority="18">
      <formula>$R$42=$C$22</formula>
    </cfRule>
  </conditionalFormatting>
  <conditionalFormatting sqref="R67:R68">
    <cfRule type="cellIs" dxfId="3371" priority="13" operator="equal">
      <formula>$C$22</formula>
    </cfRule>
  </conditionalFormatting>
  <conditionalFormatting sqref="R69">
    <cfRule type="expression" dxfId="3370" priority="12">
      <formula>$R$67=$C$22</formula>
    </cfRule>
  </conditionalFormatting>
  <conditionalFormatting sqref="R92">
    <cfRule type="expression" dxfId="3369" priority="46">
      <formula>$R$91=$C$22</formula>
    </cfRule>
  </conditionalFormatting>
  <conditionalFormatting sqref="T42:T43">
    <cfRule type="cellIs" dxfId="3368" priority="17" operator="equal">
      <formula>$C$22</formula>
    </cfRule>
  </conditionalFormatting>
  <conditionalFormatting sqref="T44">
    <cfRule type="expression" dxfId="3367" priority="16">
      <formula>$T$42=$C$22</formula>
    </cfRule>
  </conditionalFormatting>
  <conditionalFormatting sqref="T67:T68">
    <cfRule type="cellIs" dxfId="3366" priority="11" operator="equal">
      <formula>$C$22</formula>
    </cfRule>
  </conditionalFormatting>
  <conditionalFormatting sqref="T69">
    <cfRule type="expression" dxfId="3365" priority="10">
      <formula>$T$67=$C$22</formula>
    </cfRule>
  </conditionalFormatting>
  <conditionalFormatting sqref="T92">
    <cfRule type="expression" dxfId="336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315" priority="40">
      <formula>$J57="!"</formula>
    </cfRule>
  </conditionalFormatting>
  <conditionalFormatting sqref="C81:G99">
    <cfRule type="expression" dxfId="3314" priority="38">
      <formula>$H81="!"</formula>
    </cfRule>
  </conditionalFormatting>
  <conditionalFormatting sqref="C32:I51 G57:G76 C80">
    <cfRule type="expression" dxfId="3313" priority="37">
      <formula>$J32="!"</formula>
    </cfRule>
  </conditionalFormatting>
  <conditionalFormatting sqref="D80:F80">
    <cfRule type="expression" dxfId="3312" priority="39">
      <formula>$H80="!"</formula>
    </cfRule>
  </conditionalFormatting>
  <conditionalFormatting sqref="G80">
    <cfRule type="expression" dxfId="3311" priority="36">
      <formula>$H80="!"</formula>
    </cfRule>
  </conditionalFormatting>
  <conditionalFormatting sqref="K30">
    <cfRule type="expression" dxfId="3310" priority="6">
      <formula>$J30="!"</formula>
    </cfRule>
  </conditionalFormatting>
  <conditionalFormatting sqref="K32:L51">
    <cfRule type="expression" dxfId="3309" priority="7">
      <formula>$J32="!"</formula>
    </cfRule>
  </conditionalFormatting>
  <conditionalFormatting sqref="M31:M51">
    <cfRule type="expression" dxfId="3308" priority="25">
      <formula>"$C$24=Aux!$E$13"</formula>
    </cfRule>
  </conditionalFormatting>
  <conditionalFormatting sqref="M32:M51">
    <cfRule type="expression" dxfId="3307" priority="35">
      <formula>$J32="!"</formula>
    </cfRule>
  </conditionalFormatting>
  <conditionalFormatting sqref="N32:N51">
    <cfRule type="expression" dxfId="3306" priority="34">
      <formula>$J32="!"</formula>
    </cfRule>
  </conditionalFormatting>
  <conditionalFormatting sqref="P42:P43 P91 R91 T91">
    <cfRule type="cellIs" dxfId="3305" priority="21" operator="equal">
      <formula>$C$22</formula>
    </cfRule>
  </conditionalFormatting>
  <conditionalFormatting sqref="P44">
    <cfRule type="expression" dxfId="3304" priority="20">
      <formula>$P$42=$C$22</formula>
    </cfRule>
  </conditionalFormatting>
  <conditionalFormatting sqref="P61">
    <cfRule type="containsBlanks" dxfId="3303" priority="29">
      <formula>LEN(TRIM(P61))=0</formula>
    </cfRule>
    <cfRule type="cellIs" dxfId="3302" priority="31" operator="greaterThan">
      <formula>0.25</formula>
    </cfRule>
    <cfRule type="cellIs" dxfId="3301" priority="30" operator="equal">
      <formula>"-"</formula>
    </cfRule>
  </conditionalFormatting>
  <conditionalFormatting sqref="P67:P68">
    <cfRule type="cellIs" dxfId="3300" priority="15" operator="equal">
      <formula>$C$22</formula>
    </cfRule>
  </conditionalFormatting>
  <conditionalFormatting sqref="P69">
    <cfRule type="expression" dxfId="3299" priority="14">
      <formula>$P$67=$C$22</formula>
    </cfRule>
  </conditionalFormatting>
  <conditionalFormatting sqref="P92">
    <cfRule type="expression" dxfId="3298" priority="45">
      <formula>$P$91=$C$22</formula>
    </cfRule>
  </conditionalFormatting>
  <conditionalFormatting sqref="Q37">
    <cfRule type="cellIs" dxfId="3297" priority="32" operator="equal">
      <formula>"-"</formula>
    </cfRule>
  </conditionalFormatting>
  <conditionalFormatting sqref="Q83">
    <cfRule type="expression" dxfId="3296" priority="42">
      <formula>$Q85=""</formula>
    </cfRule>
    <cfRule type="expression" dxfId="3295" priority="43">
      <formula>$Q85="-"</formula>
    </cfRule>
    <cfRule type="expression" dxfId="3294" priority="44">
      <formula>$Q85&gt;0.25</formula>
    </cfRule>
  </conditionalFormatting>
  <conditionalFormatting sqref="Q85">
    <cfRule type="cellIs" dxfId="3293" priority="27" operator="equal">
      <formula>"-"</formula>
    </cfRule>
    <cfRule type="cellIs" dxfId="3292" priority="28" operator="greaterThan">
      <formula>0.25</formula>
    </cfRule>
  </conditionalFormatting>
  <conditionalFormatting sqref="Q37:S37">
    <cfRule type="cellIs" dxfId="3291" priority="33" operator="greaterThan">
      <formula>0.25</formula>
    </cfRule>
    <cfRule type="containsBlanks" dxfId="3290" priority="9">
      <formula>LEN(TRIM(Q37))=0</formula>
    </cfRule>
  </conditionalFormatting>
  <conditionalFormatting sqref="Q85:S85">
    <cfRule type="containsBlanks" dxfId="3289" priority="26">
      <formula>LEN(TRIM(Q85))=0</formula>
    </cfRule>
  </conditionalFormatting>
  <conditionalFormatting sqref="R42:R43">
    <cfRule type="cellIs" dxfId="3288" priority="19" operator="equal">
      <formula>$C$22</formula>
    </cfRule>
  </conditionalFormatting>
  <conditionalFormatting sqref="R44">
    <cfRule type="expression" dxfId="3287" priority="18">
      <formula>$R$42=$C$22</formula>
    </cfRule>
  </conditionalFormatting>
  <conditionalFormatting sqref="R67:R68">
    <cfRule type="cellIs" dxfId="3286" priority="13" operator="equal">
      <formula>$C$22</formula>
    </cfRule>
  </conditionalFormatting>
  <conditionalFormatting sqref="R69">
    <cfRule type="expression" dxfId="3285" priority="12">
      <formula>$R$67=$C$22</formula>
    </cfRule>
  </conditionalFormatting>
  <conditionalFormatting sqref="R92">
    <cfRule type="expression" dxfId="3284" priority="46">
      <formula>$R$91=$C$22</formula>
    </cfRule>
  </conditionalFormatting>
  <conditionalFormatting sqref="T42:T43">
    <cfRule type="cellIs" dxfId="3283" priority="17" operator="equal">
      <formula>$C$22</formula>
    </cfRule>
  </conditionalFormatting>
  <conditionalFormatting sqref="T44">
    <cfRule type="expression" dxfId="3282" priority="16">
      <formula>$T$42=$C$22</formula>
    </cfRule>
  </conditionalFormatting>
  <conditionalFormatting sqref="T67:T68">
    <cfRule type="cellIs" dxfId="3281" priority="11" operator="equal">
      <formula>$C$22</formula>
    </cfRule>
  </conditionalFormatting>
  <conditionalFormatting sqref="T69">
    <cfRule type="expression" dxfId="3280" priority="10">
      <formula>$T$67=$C$22</formula>
    </cfRule>
  </conditionalFormatting>
  <conditionalFormatting sqref="T92">
    <cfRule type="expression" dxfId="327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30" priority="40">
      <formula>$J57="!"</formula>
    </cfRule>
  </conditionalFormatting>
  <conditionalFormatting sqref="C81:G99">
    <cfRule type="expression" dxfId="3229" priority="38">
      <formula>$H81="!"</formula>
    </cfRule>
  </conditionalFormatting>
  <conditionalFormatting sqref="C32:I51 G57:G76 C80">
    <cfRule type="expression" dxfId="3228" priority="37">
      <formula>$J32="!"</formula>
    </cfRule>
  </conditionalFormatting>
  <conditionalFormatting sqref="D80:F80">
    <cfRule type="expression" dxfId="3227" priority="39">
      <formula>$H80="!"</formula>
    </cfRule>
  </conditionalFormatting>
  <conditionalFormatting sqref="G80">
    <cfRule type="expression" dxfId="3226" priority="36">
      <formula>$H80="!"</formula>
    </cfRule>
  </conditionalFormatting>
  <conditionalFormatting sqref="K30">
    <cfRule type="expression" dxfId="3225" priority="6">
      <formula>$J30="!"</formula>
    </cfRule>
  </conditionalFormatting>
  <conditionalFormatting sqref="K32:L51">
    <cfRule type="expression" dxfId="3224" priority="7">
      <formula>$J32="!"</formula>
    </cfRule>
  </conditionalFormatting>
  <conditionalFormatting sqref="M31:M51">
    <cfRule type="expression" dxfId="3223" priority="25">
      <formula>"$C$24=Aux!$E$13"</formula>
    </cfRule>
  </conditionalFormatting>
  <conditionalFormatting sqref="M32:M51">
    <cfRule type="expression" dxfId="3222" priority="35">
      <formula>$J32="!"</formula>
    </cfRule>
  </conditionalFormatting>
  <conditionalFormatting sqref="N32:N51">
    <cfRule type="expression" dxfId="3221" priority="34">
      <formula>$J32="!"</formula>
    </cfRule>
  </conditionalFormatting>
  <conditionalFormatting sqref="P42:P43 P91 R91 T91">
    <cfRule type="cellIs" dxfId="3220" priority="21" operator="equal">
      <formula>$C$22</formula>
    </cfRule>
  </conditionalFormatting>
  <conditionalFormatting sqref="P44">
    <cfRule type="expression" dxfId="3219" priority="20">
      <formula>$P$42=$C$22</formula>
    </cfRule>
  </conditionalFormatting>
  <conditionalFormatting sqref="P61">
    <cfRule type="containsBlanks" dxfId="3218" priority="29">
      <formula>LEN(TRIM(P61))=0</formula>
    </cfRule>
    <cfRule type="cellIs" dxfId="3217" priority="31" operator="greaterThan">
      <formula>0.25</formula>
    </cfRule>
    <cfRule type="cellIs" dxfId="3216" priority="30" operator="equal">
      <formula>"-"</formula>
    </cfRule>
  </conditionalFormatting>
  <conditionalFormatting sqref="P67:P68">
    <cfRule type="cellIs" dxfId="3215" priority="15" operator="equal">
      <formula>$C$22</formula>
    </cfRule>
  </conditionalFormatting>
  <conditionalFormatting sqref="P69">
    <cfRule type="expression" dxfId="3214" priority="14">
      <formula>$P$67=$C$22</formula>
    </cfRule>
  </conditionalFormatting>
  <conditionalFormatting sqref="P92">
    <cfRule type="expression" dxfId="3213" priority="45">
      <formula>$P$91=$C$22</formula>
    </cfRule>
  </conditionalFormatting>
  <conditionalFormatting sqref="Q37">
    <cfRule type="cellIs" dxfId="3212" priority="32" operator="equal">
      <formula>"-"</formula>
    </cfRule>
  </conditionalFormatting>
  <conditionalFormatting sqref="Q83">
    <cfRule type="expression" dxfId="3211" priority="42">
      <formula>$Q85=""</formula>
    </cfRule>
    <cfRule type="expression" dxfId="3210" priority="43">
      <formula>$Q85="-"</formula>
    </cfRule>
    <cfRule type="expression" dxfId="3209" priority="44">
      <formula>$Q85&gt;0.25</formula>
    </cfRule>
  </conditionalFormatting>
  <conditionalFormatting sqref="Q85">
    <cfRule type="cellIs" dxfId="3208" priority="27" operator="equal">
      <formula>"-"</formula>
    </cfRule>
    <cfRule type="cellIs" dxfId="3207" priority="28" operator="greaterThan">
      <formula>0.25</formula>
    </cfRule>
  </conditionalFormatting>
  <conditionalFormatting sqref="Q37:S37">
    <cfRule type="cellIs" dxfId="3206" priority="33" operator="greaterThan">
      <formula>0.25</formula>
    </cfRule>
    <cfRule type="containsBlanks" dxfId="3205" priority="9">
      <formula>LEN(TRIM(Q37))=0</formula>
    </cfRule>
  </conditionalFormatting>
  <conditionalFormatting sqref="Q85:S85">
    <cfRule type="containsBlanks" dxfId="3204" priority="26">
      <formula>LEN(TRIM(Q85))=0</formula>
    </cfRule>
  </conditionalFormatting>
  <conditionalFormatting sqref="R42:R43">
    <cfRule type="cellIs" dxfId="3203" priority="19" operator="equal">
      <formula>$C$22</formula>
    </cfRule>
  </conditionalFormatting>
  <conditionalFormatting sqref="R44">
    <cfRule type="expression" dxfId="3202" priority="18">
      <formula>$R$42=$C$22</formula>
    </cfRule>
  </conditionalFormatting>
  <conditionalFormatting sqref="R67:R68">
    <cfRule type="cellIs" dxfId="3201" priority="13" operator="equal">
      <formula>$C$22</formula>
    </cfRule>
  </conditionalFormatting>
  <conditionalFormatting sqref="R69">
    <cfRule type="expression" dxfId="3200" priority="12">
      <formula>$R$67=$C$22</formula>
    </cfRule>
  </conditionalFormatting>
  <conditionalFormatting sqref="R92">
    <cfRule type="expression" dxfId="3199" priority="46">
      <formula>$R$91=$C$22</formula>
    </cfRule>
  </conditionalFormatting>
  <conditionalFormatting sqref="T42:T43">
    <cfRule type="cellIs" dxfId="3198" priority="17" operator="equal">
      <formula>$C$22</formula>
    </cfRule>
  </conditionalFormatting>
  <conditionalFormatting sqref="T44">
    <cfRule type="expression" dxfId="3197" priority="16">
      <formula>$T$42=$C$22</formula>
    </cfRule>
  </conditionalFormatting>
  <conditionalFormatting sqref="T67:T68">
    <cfRule type="cellIs" dxfId="3196" priority="11" operator="equal">
      <formula>$C$22</formula>
    </cfRule>
  </conditionalFormatting>
  <conditionalFormatting sqref="T69">
    <cfRule type="expression" dxfId="3195" priority="10">
      <formula>$T$67=$C$22</formula>
    </cfRule>
  </conditionalFormatting>
  <conditionalFormatting sqref="T92">
    <cfRule type="expression" dxfId="319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145" priority="40">
      <formula>$J57="!"</formula>
    </cfRule>
  </conditionalFormatting>
  <conditionalFormatting sqref="C81:G99">
    <cfRule type="expression" dxfId="3144" priority="38">
      <formula>$H81="!"</formula>
    </cfRule>
  </conditionalFormatting>
  <conditionalFormatting sqref="C32:I51 G57:G76 C80">
    <cfRule type="expression" dxfId="3143" priority="37">
      <formula>$J32="!"</formula>
    </cfRule>
  </conditionalFormatting>
  <conditionalFormatting sqref="D80:F80">
    <cfRule type="expression" dxfId="3142" priority="39">
      <formula>$H80="!"</formula>
    </cfRule>
  </conditionalFormatting>
  <conditionalFormatting sqref="G80">
    <cfRule type="expression" dxfId="3141" priority="36">
      <formula>$H80="!"</formula>
    </cfRule>
  </conditionalFormatting>
  <conditionalFormatting sqref="K30">
    <cfRule type="expression" dxfId="3140" priority="6">
      <formula>$J30="!"</formula>
    </cfRule>
  </conditionalFormatting>
  <conditionalFormatting sqref="K32:L51">
    <cfRule type="expression" dxfId="3139" priority="7">
      <formula>$J32="!"</formula>
    </cfRule>
  </conditionalFormatting>
  <conditionalFormatting sqref="M31:M51">
    <cfRule type="expression" dxfId="3138" priority="25">
      <formula>"$C$24=Aux!$E$13"</formula>
    </cfRule>
  </conditionalFormatting>
  <conditionalFormatting sqref="M32:M51">
    <cfRule type="expression" dxfId="3137" priority="35">
      <formula>$J32="!"</formula>
    </cfRule>
  </conditionalFormatting>
  <conditionalFormatting sqref="N32:N51">
    <cfRule type="expression" dxfId="3136" priority="34">
      <formula>$J32="!"</formula>
    </cfRule>
  </conditionalFormatting>
  <conditionalFormatting sqref="P42:P43 P91 R91 T91">
    <cfRule type="cellIs" dxfId="3135" priority="21" operator="equal">
      <formula>$C$22</formula>
    </cfRule>
  </conditionalFormatting>
  <conditionalFormatting sqref="P44">
    <cfRule type="expression" dxfId="3134" priority="20">
      <formula>$P$42=$C$22</formula>
    </cfRule>
  </conditionalFormatting>
  <conditionalFormatting sqref="P61">
    <cfRule type="containsBlanks" dxfId="3133" priority="29">
      <formula>LEN(TRIM(P61))=0</formula>
    </cfRule>
    <cfRule type="cellIs" dxfId="3132" priority="31" operator="greaterThan">
      <formula>0.25</formula>
    </cfRule>
    <cfRule type="cellIs" dxfId="3131" priority="30" operator="equal">
      <formula>"-"</formula>
    </cfRule>
  </conditionalFormatting>
  <conditionalFormatting sqref="P67:P68">
    <cfRule type="cellIs" dxfId="3130" priority="15" operator="equal">
      <formula>$C$22</formula>
    </cfRule>
  </conditionalFormatting>
  <conditionalFormatting sqref="P69">
    <cfRule type="expression" dxfId="3129" priority="14">
      <formula>$P$67=$C$22</formula>
    </cfRule>
  </conditionalFormatting>
  <conditionalFormatting sqref="P92">
    <cfRule type="expression" dxfId="3128" priority="45">
      <formula>$P$91=$C$22</formula>
    </cfRule>
  </conditionalFormatting>
  <conditionalFormatting sqref="Q37">
    <cfRule type="cellIs" dxfId="3127" priority="32" operator="equal">
      <formula>"-"</formula>
    </cfRule>
  </conditionalFormatting>
  <conditionalFormatting sqref="Q83">
    <cfRule type="expression" dxfId="3126" priority="42">
      <formula>$Q85=""</formula>
    </cfRule>
    <cfRule type="expression" dxfId="3125" priority="43">
      <formula>$Q85="-"</formula>
    </cfRule>
    <cfRule type="expression" dxfId="3124" priority="44">
      <formula>$Q85&gt;0.25</formula>
    </cfRule>
  </conditionalFormatting>
  <conditionalFormatting sqref="Q85">
    <cfRule type="cellIs" dxfId="3123" priority="27" operator="equal">
      <formula>"-"</formula>
    </cfRule>
    <cfRule type="cellIs" dxfId="3122" priority="28" operator="greaterThan">
      <formula>0.25</formula>
    </cfRule>
  </conditionalFormatting>
  <conditionalFormatting sqref="Q37:S37">
    <cfRule type="cellIs" dxfId="3121" priority="33" operator="greaterThan">
      <formula>0.25</formula>
    </cfRule>
    <cfRule type="containsBlanks" dxfId="3120" priority="9">
      <formula>LEN(TRIM(Q37))=0</formula>
    </cfRule>
  </conditionalFormatting>
  <conditionalFormatting sqref="Q85:S85">
    <cfRule type="containsBlanks" dxfId="3119" priority="26">
      <formula>LEN(TRIM(Q85))=0</formula>
    </cfRule>
  </conditionalFormatting>
  <conditionalFormatting sqref="R42:R43">
    <cfRule type="cellIs" dxfId="3118" priority="19" operator="equal">
      <formula>$C$22</formula>
    </cfRule>
  </conditionalFormatting>
  <conditionalFormatting sqref="R44">
    <cfRule type="expression" dxfId="3117" priority="18">
      <formula>$R$42=$C$22</formula>
    </cfRule>
  </conditionalFormatting>
  <conditionalFormatting sqref="R67:R68">
    <cfRule type="cellIs" dxfId="3116" priority="13" operator="equal">
      <formula>$C$22</formula>
    </cfRule>
  </conditionalFormatting>
  <conditionalFormatting sqref="R69">
    <cfRule type="expression" dxfId="3115" priority="12">
      <formula>$R$67=$C$22</formula>
    </cfRule>
  </conditionalFormatting>
  <conditionalFormatting sqref="R92">
    <cfRule type="expression" dxfId="3114" priority="46">
      <formula>$R$91=$C$22</formula>
    </cfRule>
  </conditionalFormatting>
  <conditionalFormatting sqref="T42:T43">
    <cfRule type="cellIs" dxfId="3113" priority="17" operator="equal">
      <formula>$C$22</formula>
    </cfRule>
  </conditionalFormatting>
  <conditionalFormatting sqref="T44">
    <cfRule type="expression" dxfId="3112" priority="16">
      <formula>$T$42=$C$22</formula>
    </cfRule>
  </conditionalFormatting>
  <conditionalFormatting sqref="T67:T68">
    <cfRule type="cellIs" dxfId="3111" priority="11" operator="equal">
      <formula>$C$22</formula>
    </cfRule>
  </conditionalFormatting>
  <conditionalFormatting sqref="T69">
    <cfRule type="expression" dxfId="3110" priority="10">
      <formula>$T$67=$C$22</formula>
    </cfRule>
  </conditionalFormatting>
  <conditionalFormatting sqref="T92">
    <cfRule type="expression" dxfId="310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060" priority="40">
      <formula>$J57="!"</formula>
    </cfRule>
  </conditionalFormatting>
  <conditionalFormatting sqref="C81:G99">
    <cfRule type="expression" dxfId="3059" priority="38">
      <formula>$H81="!"</formula>
    </cfRule>
  </conditionalFormatting>
  <conditionalFormatting sqref="C32:I51 G57:G76 C80">
    <cfRule type="expression" dxfId="3058" priority="37">
      <formula>$J32="!"</formula>
    </cfRule>
  </conditionalFormatting>
  <conditionalFormatting sqref="D80:F80">
    <cfRule type="expression" dxfId="3057" priority="39">
      <formula>$H80="!"</formula>
    </cfRule>
  </conditionalFormatting>
  <conditionalFormatting sqref="G80">
    <cfRule type="expression" dxfId="3056" priority="36">
      <formula>$H80="!"</formula>
    </cfRule>
  </conditionalFormatting>
  <conditionalFormatting sqref="K30">
    <cfRule type="expression" dxfId="3055" priority="6">
      <formula>$J30="!"</formula>
    </cfRule>
  </conditionalFormatting>
  <conditionalFormatting sqref="K32:L51">
    <cfRule type="expression" dxfId="3054" priority="7">
      <formula>$J32="!"</formula>
    </cfRule>
  </conditionalFormatting>
  <conditionalFormatting sqref="M31:M51">
    <cfRule type="expression" dxfId="3053" priority="25">
      <formula>"$C$24=Aux!$E$13"</formula>
    </cfRule>
  </conditionalFormatting>
  <conditionalFormatting sqref="M32:M51">
    <cfRule type="expression" dxfId="3052" priority="35">
      <formula>$J32="!"</formula>
    </cfRule>
  </conditionalFormatting>
  <conditionalFormatting sqref="N32:N51">
    <cfRule type="expression" dxfId="3051" priority="34">
      <formula>$J32="!"</formula>
    </cfRule>
  </conditionalFormatting>
  <conditionalFormatting sqref="P42:P43 P91 R91 T91">
    <cfRule type="cellIs" dxfId="3050" priority="21" operator="equal">
      <formula>$C$22</formula>
    </cfRule>
  </conditionalFormatting>
  <conditionalFormatting sqref="P44">
    <cfRule type="expression" dxfId="3049" priority="20">
      <formula>$P$42=$C$22</formula>
    </cfRule>
  </conditionalFormatting>
  <conditionalFormatting sqref="P61">
    <cfRule type="containsBlanks" dxfId="3048" priority="29">
      <formula>LEN(TRIM(P61))=0</formula>
    </cfRule>
    <cfRule type="cellIs" dxfId="3047" priority="31" operator="greaterThan">
      <formula>0.25</formula>
    </cfRule>
    <cfRule type="cellIs" dxfId="3046" priority="30" operator="equal">
      <formula>"-"</formula>
    </cfRule>
  </conditionalFormatting>
  <conditionalFormatting sqref="P67:P68">
    <cfRule type="cellIs" dxfId="3045" priority="15" operator="equal">
      <formula>$C$22</formula>
    </cfRule>
  </conditionalFormatting>
  <conditionalFormatting sqref="P69">
    <cfRule type="expression" dxfId="3044" priority="14">
      <formula>$P$67=$C$22</formula>
    </cfRule>
  </conditionalFormatting>
  <conditionalFormatting sqref="P92">
    <cfRule type="expression" dxfId="3043" priority="45">
      <formula>$P$91=$C$22</formula>
    </cfRule>
  </conditionalFormatting>
  <conditionalFormatting sqref="Q37">
    <cfRule type="cellIs" dxfId="3042" priority="32" operator="equal">
      <formula>"-"</formula>
    </cfRule>
  </conditionalFormatting>
  <conditionalFormatting sqref="Q83">
    <cfRule type="expression" dxfId="3041" priority="42">
      <formula>$Q85=""</formula>
    </cfRule>
    <cfRule type="expression" dxfId="3040" priority="43">
      <formula>$Q85="-"</formula>
    </cfRule>
    <cfRule type="expression" dxfId="3039" priority="44">
      <formula>$Q85&gt;0.25</formula>
    </cfRule>
  </conditionalFormatting>
  <conditionalFormatting sqref="Q85">
    <cfRule type="cellIs" dxfId="3038" priority="27" operator="equal">
      <formula>"-"</formula>
    </cfRule>
    <cfRule type="cellIs" dxfId="3037" priority="28" operator="greaterThan">
      <formula>0.25</formula>
    </cfRule>
  </conditionalFormatting>
  <conditionalFormatting sqref="Q37:S37">
    <cfRule type="cellIs" dxfId="3036" priority="33" operator="greaterThan">
      <formula>0.25</formula>
    </cfRule>
    <cfRule type="containsBlanks" dxfId="3035" priority="9">
      <formula>LEN(TRIM(Q37))=0</formula>
    </cfRule>
  </conditionalFormatting>
  <conditionalFormatting sqref="Q85:S85">
    <cfRule type="containsBlanks" dxfId="3034" priority="26">
      <formula>LEN(TRIM(Q85))=0</formula>
    </cfRule>
  </conditionalFormatting>
  <conditionalFormatting sqref="R42:R43">
    <cfRule type="cellIs" dxfId="3033" priority="19" operator="equal">
      <formula>$C$22</formula>
    </cfRule>
  </conditionalFormatting>
  <conditionalFormatting sqref="R44">
    <cfRule type="expression" dxfId="3032" priority="18">
      <formula>$R$42=$C$22</formula>
    </cfRule>
  </conditionalFormatting>
  <conditionalFormatting sqref="R67:R68">
    <cfRule type="cellIs" dxfId="3031" priority="13" operator="equal">
      <formula>$C$22</formula>
    </cfRule>
  </conditionalFormatting>
  <conditionalFormatting sqref="R69">
    <cfRule type="expression" dxfId="3030" priority="12">
      <formula>$R$67=$C$22</formula>
    </cfRule>
  </conditionalFormatting>
  <conditionalFormatting sqref="R92">
    <cfRule type="expression" dxfId="3029" priority="46">
      <formula>$R$91=$C$22</formula>
    </cfRule>
  </conditionalFormatting>
  <conditionalFormatting sqref="T42:T43">
    <cfRule type="cellIs" dxfId="3028" priority="17" operator="equal">
      <formula>$C$22</formula>
    </cfRule>
  </conditionalFormatting>
  <conditionalFormatting sqref="T44">
    <cfRule type="expression" dxfId="3027" priority="16">
      <formula>$T$42=$C$22</formula>
    </cfRule>
  </conditionalFormatting>
  <conditionalFormatting sqref="T67:T68">
    <cfRule type="cellIs" dxfId="3026" priority="11" operator="equal">
      <formula>$C$22</formula>
    </cfRule>
  </conditionalFormatting>
  <conditionalFormatting sqref="T69">
    <cfRule type="expression" dxfId="3025" priority="10">
      <formula>$T$67=$C$22</formula>
    </cfRule>
  </conditionalFormatting>
  <conditionalFormatting sqref="T92">
    <cfRule type="expression" dxfId="302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975" priority="40">
      <formula>$J57="!"</formula>
    </cfRule>
  </conditionalFormatting>
  <conditionalFormatting sqref="C81:G99">
    <cfRule type="expression" dxfId="2974" priority="38">
      <formula>$H81="!"</formula>
    </cfRule>
  </conditionalFormatting>
  <conditionalFormatting sqref="C32:I51 G57:G76 C80">
    <cfRule type="expression" dxfId="2973" priority="37">
      <formula>$J32="!"</formula>
    </cfRule>
  </conditionalFormatting>
  <conditionalFormatting sqref="D80:F80">
    <cfRule type="expression" dxfId="2972" priority="39">
      <formula>$H80="!"</formula>
    </cfRule>
  </conditionalFormatting>
  <conditionalFormatting sqref="G80">
    <cfRule type="expression" dxfId="2971" priority="36">
      <formula>$H80="!"</formula>
    </cfRule>
  </conditionalFormatting>
  <conditionalFormatting sqref="K30">
    <cfRule type="expression" dxfId="2970" priority="6">
      <formula>$J30="!"</formula>
    </cfRule>
  </conditionalFormatting>
  <conditionalFormatting sqref="K32:L51">
    <cfRule type="expression" dxfId="2969" priority="7">
      <formula>$J32="!"</formula>
    </cfRule>
  </conditionalFormatting>
  <conditionalFormatting sqref="M31:M51">
    <cfRule type="expression" dxfId="2968" priority="25">
      <formula>"$C$24=Aux!$E$13"</formula>
    </cfRule>
  </conditionalFormatting>
  <conditionalFormatting sqref="M32:M51">
    <cfRule type="expression" dxfId="2967" priority="35">
      <formula>$J32="!"</formula>
    </cfRule>
  </conditionalFormatting>
  <conditionalFormatting sqref="N32:N51">
    <cfRule type="expression" dxfId="2966" priority="34">
      <formula>$J32="!"</formula>
    </cfRule>
  </conditionalFormatting>
  <conditionalFormatting sqref="P42:P43 P91 R91 T91">
    <cfRule type="cellIs" dxfId="2965" priority="21" operator="equal">
      <formula>$C$22</formula>
    </cfRule>
  </conditionalFormatting>
  <conditionalFormatting sqref="P44">
    <cfRule type="expression" dxfId="2964" priority="20">
      <formula>$P$42=$C$22</formula>
    </cfRule>
  </conditionalFormatting>
  <conditionalFormatting sqref="P61">
    <cfRule type="containsBlanks" dxfId="2963" priority="29">
      <formula>LEN(TRIM(P61))=0</formula>
    </cfRule>
    <cfRule type="cellIs" dxfId="2962" priority="31" operator="greaterThan">
      <formula>0.25</formula>
    </cfRule>
    <cfRule type="cellIs" dxfId="2961" priority="30" operator="equal">
      <formula>"-"</formula>
    </cfRule>
  </conditionalFormatting>
  <conditionalFormatting sqref="P67:P68">
    <cfRule type="cellIs" dxfId="2960" priority="15" operator="equal">
      <formula>$C$22</formula>
    </cfRule>
  </conditionalFormatting>
  <conditionalFormatting sqref="P69">
    <cfRule type="expression" dxfId="2959" priority="14">
      <formula>$P$67=$C$22</formula>
    </cfRule>
  </conditionalFormatting>
  <conditionalFormatting sqref="P92">
    <cfRule type="expression" dxfId="2958" priority="45">
      <formula>$P$91=$C$22</formula>
    </cfRule>
  </conditionalFormatting>
  <conditionalFormatting sqref="Q37">
    <cfRule type="cellIs" dxfId="2957" priority="32" operator="equal">
      <formula>"-"</formula>
    </cfRule>
  </conditionalFormatting>
  <conditionalFormatting sqref="Q83">
    <cfRule type="expression" dxfId="2956" priority="42">
      <formula>$Q85=""</formula>
    </cfRule>
    <cfRule type="expression" dxfId="2955" priority="43">
      <formula>$Q85="-"</formula>
    </cfRule>
    <cfRule type="expression" dxfId="2954" priority="44">
      <formula>$Q85&gt;0.25</formula>
    </cfRule>
  </conditionalFormatting>
  <conditionalFormatting sqref="Q85">
    <cfRule type="cellIs" dxfId="2953" priority="27" operator="equal">
      <formula>"-"</formula>
    </cfRule>
    <cfRule type="cellIs" dxfId="2952" priority="28" operator="greaterThan">
      <formula>0.25</formula>
    </cfRule>
  </conditionalFormatting>
  <conditionalFormatting sqref="Q37:S37">
    <cfRule type="cellIs" dxfId="2951" priority="33" operator="greaterThan">
      <formula>0.25</formula>
    </cfRule>
    <cfRule type="containsBlanks" dxfId="2950" priority="9">
      <formula>LEN(TRIM(Q37))=0</formula>
    </cfRule>
  </conditionalFormatting>
  <conditionalFormatting sqref="Q85:S85">
    <cfRule type="containsBlanks" dxfId="2949" priority="26">
      <formula>LEN(TRIM(Q85))=0</formula>
    </cfRule>
  </conditionalFormatting>
  <conditionalFormatting sqref="R42:R43">
    <cfRule type="cellIs" dxfId="2948" priority="19" operator="equal">
      <formula>$C$22</formula>
    </cfRule>
  </conditionalFormatting>
  <conditionalFormatting sqref="R44">
    <cfRule type="expression" dxfId="2947" priority="18">
      <formula>$R$42=$C$22</formula>
    </cfRule>
  </conditionalFormatting>
  <conditionalFormatting sqref="R67:R68">
    <cfRule type="cellIs" dxfId="2946" priority="13" operator="equal">
      <formula>$C$22</formula>
    </cfRule>
  </conditionalFormatting>
  <conditionalFormatting sqref="R69">
    <cfRule type="expression" dxfId="2945" priority="12">
      <formula>$R$67=$C$22</formula>
    </cfRule>
  </conditionalFormatting>
  <conditionalFormatting sqref="R92">
    <cfRule type="expression" dxfId="2944" priority="46">
      <formula>$R$91=$C$22</formula>
    </cfRule>
  </conditionalFormatting>
  <conditionalFormatting sqref="T42:T43">
    <cfRule type="cellIs" dxfId="2943" priority="17" operator="equal">
      <formula>$C$22</formula>
    </cfRule>
  </conditionalFormatting>
  <conditionalFormatting sqref="T44">
    <cfRule type="expression" dxfId="2942" priority="16">
      <formula>$T$42=$C$22</formula>
    </cfRule>
  </conditionalFormatting>
  <conditionalFormatting sqref="T67:T68">
    <cfRule type="cellIs" dxfId="2941" priority="11" operator="equal">
      <formula>$C$22</formula>
    </cfRule>
  </conditionalFormatting>
  <conditionalFormatting sqref="T69">
    <cfRule type="expression" dxfId="2940" priority="10">
      <formula>$T$67=$C$22</formula>
    </cfRule>
  </conditionalFormatting>
  <conditionalFormatting sqref="T92">
    <cfRule type="expression" dxfId="293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90" priority="40">
      <formula>$J57="!"</formula>
    </cfRule>
  </conditionalFormatting>
  <conditionalFormatting sqref="C81:G99">
    <cfRule type="expression" dxfId="2889" priority="38">
      <formula>$H81="!"</formula>
    </cfRule>
  </conditionalFormatting>
  <conditionalFormatting sqref="C32:I51 G57:G76 C80">
    <cfRule type="expression" dxfId="2888" priority="37">
      <formula>$J32="!"</formula>
    </cfRule>
  </conditionalFormatting>
  <conditionalFormatting sqref="D80:F80">
    <cfRule type="expression" dxfId="2887" priority="39">
      <formula>$H80="!"</formula>
    </cfRule>
  </conditionalFormatting>
  <conditionalFormatting sqref="G80">
    <cfRule type="expression" dxfId="2886" priority="36">
      <formula>$H80="!"</formula>
    </cfRule>
  </conditionalFormatting>
  <conditionalFormatting sqref="K30">
    <cfRule type="expression" dxfId="2885" priority="6">
      <formula>$J30="!"</formula>
    </cfRule>
  </conditionalFormatting>
  <conditionalFormatting sqref="K32:L51">
    <cfRule type="expression" dxfId="2884" priority="7">
      <formula>$J32="!"</formula>
    </cfRule>
  </conditionalFormatting>
  <conditionalFormatting sqref="M31:M51">
    <cfRule type="expression" dxfId="2883" priority="25">
      <formula>"$C$24=Aux!$E$13"</formula>
    </cfRule>
  </conditionalFormatting>
  <conditionalFormatting sqref="M32:M51">
    <cfRule type="expression" dxfId="2882" priority="35">
      <formula>$J32="!"</formula>
    </cfRule>
  </conditionalFormatting>
  <conditionalFormatting sqref="N32:N51">
    <cfRule type="expression" dxfId="2881" priority="34">
      <formula>$J32="!"</formula>
    </cfRule>
  </conditionalFormatting>
  <conditionalFormatting sqref="P42:P43 P91 R91 T91">
    <cfRule type="cellIs" dxfId="2880" priority="21" operator="equal">
      <formula>$C$22</formula>
    </cfRule>
  </conditionalFormatting>
  <conditionalFormatting sqref="P44">
    <cfRule type="expression" dxfId="2879" priority="20">
      <formula>$P$42=$C$22</formula>
    </cfRule>
  </conditionalFormatting>
  <conditionalFormatting sqref="P61">
    <cfRule type="containsBlanks" dxfId="2878" priority="29">
      <formula>LEN(TRIM(P61))=0</formula>
    </cfRule>
    <cfRule type="cellIs" dxfId="2877" priority="31" operator="greaterThan">
      <formula>0.25</formula>
    </cfRule>
    <cfRule type="cellIs" dxfId="2876" priority="30" operator="equal">
      <formula>"-"</formula>
    </cfRule>
  </conditionalFormatting>
  <conditionalFormatting sqref="P67:P68">
    <cfRule type="cellIs" dxfId="2875" priority="15" operator="equal">
      <formula>$C$22</formula>
    </cfRule>
  </conditionalFormatting>
  <conditionalFormatting sqref="P69">
    <cfRule type="expression" dxfId="2874" priority="14">
      <formula>$P$67=$C$22</formula>
    </cfRule>
  </conditionalFormatting>
  <conditionalFormatting sqref="P92">
    <cfRule type="expression" dxfId="2873" priority="45">
      <formula>$P$91=$C$22</formula>
    </cfRule>
  </conditionalFormatting>
  <conditionalFormatting sqref="Q37">
    <cfRule type="cellIs" dxfId="2872" priority="32" operator="equal">
      <formula>"-"</formula>
    </cfRule>
  </conditionalFormatting>
  <conditionalFormatting sqref="Q83">
    <cfRule type="expression" dxfId="2871" priority="42">
      <formula>$Q85=""</formula>
    </cfRule>
    <cfRule type="expression" dxfId="2870" priority="43">
      <formula>$Q85="-"</formula>
    </cfRule>
    <cfRule type="expression" dxfId="2869" priority="44">
      <formula>$Q85&gt;0.25</formula>
    </cfRule>
  </conditionalFormatting>
  <conditionalFormatting sqref="Q85">
    <cfRule type="cellIs" dxfId="2868" priority="27" operator="equal">
      <formula>"-"</formula>
    </cfRule>
    <cfRule type="cellIs" dxfId="2867" priority="28" operator="greaterThan">
      <formula>0.25</formula>
    </cfRule>
  </conditionalFormatting>
  <conditionalFormatting sqref="Q37:S37">
    <cfRule type="cellIs" dxfId="2866" priority="33" operator="greaterThan">
      <formula>0.25</formula>
    </cfRule>
    <cfRule type="containsBlanks" dxfId="2865" priority="9">
      <formula>LEN(TRIM(Q37))=0</formula>
    </cfRule>
  </conditionalFormatting>
  <conditionalFormatting sqref="Q85:S85">
    <cfRule type="containsBlanks" dxfId="2864" priority="26">
      <formula>LEN(TRIM(Q85))=0</formula>
    </cfRule>
  </conditionalFormatting>
  <conditionalFormatting sqref="R42:R43">
    <cfRule type="cellIs" dxfId="2863" priority="19" operator="equal">
      <formula>$C$22</formula>
    </cfRule>
  </conditionalFormatting>
  <conditionalFormatting sqref="R44">
    <cfRule type="expression" dxfId="2862" priority="18">
      <formula>$R$42=$C$22</formula>
    </cfRule>
  </conditionalFormatting>
  <conditionalFormatting sqref="R67:R68">
    <cfRule type="cellIs" dxfId="2861" priority="13" operator="equal">
      <formula>$C$22</formula>
    </cfRule>
  </conditionalFormatting>
  <conditionalFormatting sqref="R69">
    <cfRule type="expression" dxfId="2860" priority="12">
      <formula>$R$67=$C$22</formula>
    </cfRule>
  </conditionalFormatting>
  <conditionalFormatting sqref="R92">
    <cfRule type="expression" dxfId="2859" priority="46">
      <formula>$R$91=$C$22</formula>
    </cfRule>
  </conditionalFormatting>
  <conditionalFormatting sqref="T42:T43">
    <cfRule type="cellIs" dxfId="2858" priority="17" operator="equal">
      <formula>$C$22</formula>
    </cfRule>
  </conditionalFormatting>
  <conditionalFormatting sqref="T44">
    <cfRule type="expression" dxfId="2857" priority="16">
      <formula>$T$42=$C$22</formula>
    </cfRule>
  </conditionalFormatting>
  <conditionalFormatting sqref="T67:T68">
    <cfRule type="cellIs" dxfId="2856" priority="11" operator="equal">
      <formula>$C$22</formula>
    </cfRule>
  </conditionalFormatting>
  <conditionalFormatting sqref="T69">
    <cfRule type="expression" dxfId="2855" priority="10">
      <formula>$T$67=$C$22</formula>
    </cfRule>
  </conditionalFormatting>
  <conditionalFormatting sqref="T92">
    <cfRule type="expression" dxfId="285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05" priority="40">
      <formula>$J57="!"</formula>
    </cfRule>
  </conditionalFormatting>
  <conditionalFormatting sqref="C81:G99">
    <cfRule type="expression" dxfId="2804" priority="38">
      <formula>$H81="!"</formula>
    </cfRule>
  </conditionalFormatting>
  <conditionalFormatting sqref="C32:I51 G57:G76 C80">
    <cfRule type="expression" dxfId="2803" priority="37">
      <formula>$J32="!"</formula>
    </cfRule>
  </conditionalFormatting>
  <conditionalFormatting sqref="D80:F80">
    <cfRule type="expression" dxfId="2802" priority="39">
      <formula>$H80="!"</formula>
    </cfRule>
  </conditionalFormatting>
  <conditionalFormatting sqref="G80">
    <cfRule type="expression" dxfId="2801" priority="36">
      <formula>$H80="!"</formula>
    </cfRule>
  </conditionalFormatting>
  <conditionalFormatting sqref="K30">
    <cfRule type="expression" dxfId="2800" priority="6">
      <formula>$J30="!"</formula>
    </cfRule>
  </conditionalFormatting>
  <conditionalFormatting sqref="K32:L51">
    <cfRule type="expression" dxfId="2799" priority="7">
      <formula>$J32="!"</formula>
    </cfRule>
  </conditionalFormatting>
  <conditionalFormatting sqref="M31:M51">
    <cfRule type="expression" dxfId="2798" priority="25">
      <formula>"$C$24=Aux!$E$13"</formula>
    </cfRule>
  </conditionalFormatting>
  <conditionalFormatting sqref="M32:M51">
    <cfRule type="expression" dxfId="2797" priority="35">
      <formula>$J32="!"</formula>
    </cfRule>
  </conditionalFormatting>
  <conditionalFormatting sqref="N32:N51">
    <cfRule type="expression" dxfId="2796" priority="34">
      <formula>$J32="!"</formula>
    </cfRule>
  </conditionalFormatting>
  <conditionalFormatting sqref="P42:P43 P91 R91 T91">
    <cfRule type="cellIs" dxfId="2795" priority="21" operator="equal">
      <formula>$C$22</formula>
    </cfRule>
  </conditionalFormatting>
  <conditionalFormatting sqref="P44">
    <cfRule type="expression" dxfId="2794" priority="20">
      <formula>$P$42=$C$22</formula>
    </cfRule>
  </conditionalFormatting>
  <conditionalFormatting sqref="P61">
    <cfRule type="containsBlanks" dxfId="2793" priority="29">
      <formula>LEN(TRIM(P61))=0</formula>
    </cfRule>
    <cfRule type="cellIs" dxfId="2792" priority="31" operator="greaterThan">
      <formula>0.25</formula>
    </cfRule>
    <cfRule type="cellIs" dxfId="2791" priority="30" operator="equal">
      <formula>"-"</formula>
    </cfRule>
  </conditionalFormatting>
  <conditionalFormatting sqref="P67:P68">
    <cfRule type="cellIs" dxfId="2790" priority="15" operator="equal">
      <formula>$C$22</formula>
    </cfRule>
  </conditionalFormatting>
  <conditionalFormatting sqref="P69">
    <cfRule type="expression" dxfId="2789" priority="14">
      <formula>$P$67=$C$22</formula>
    </cfRule>
  </conditionalFormatting>
  <conditionalFormatting sqref="P92">
    <cfRule type="expression" dxfId="2788" priority="45">
      <formula>$P$91=$C$22</formula>
    </cfRule>
  </conditionalFormatting>
  <conditionalFormatting sqref="Q37">
    <cfRule type="cellIs" dxfId="2787" priority="32" operator="equal">
      <formula>"-"</formula>
    </cfRule>
  </conditionalFormatting>
  <conditionalFormatting sqref="Q83">
    <cfRule type="expression" dxfId="2786" priority="42">
      <formula>$Q85=""</formula>
    </cfRule>
    <cfRule type="expression" dxfId="2785" priority="43">
      <formula>$Q85="-"</formula>
    </cfRule>
    <cfRule type="expression" dxfId="2784" priority="44">
      <formula>$Q85&gt;0.25</formula>
    </cfRule>
  </conditionalFormatting>
  <conditionalFormatting sqref="Q85">
    <cfRule type="cellIs" dxfId="2783" priority="27" operator="equal">
      <formula>"-"</formula>
    </cfRule>
    <cfRule type="cellIs" dxfId="2782" priority="28" operator="greaterThan">
      <formula>0.25</formula>
    </cfRule>
  </conditionalFormatting>
  <conditionalFormatting sqref="Q37:S37">
    <cfRule type="cellIs" dxfId="2781" priority="33" operator="greaterThan">
      <formula>0.25</formula>
    </cfRule>
    <cfRule type="containsBlanks" dxfId="2780" priority="9">
      <formula>LEN(TRIM(Q37))=0</formula>
    </cfRule>
  </conditionalFormatting>
  <conditionalFormatting sqref="Q85:S85">
    <cfRule type="containsBlanks" dxfId="2779" priority="26">
      <formula>LEN(TRIM(Q85))=0</formula>
    </cfRule>
  </conditionalFormatting>
  <conditionalFormatting sqref="R42:R43">
    <cfRule type="cellIs" dxfId="2778" priority="19" operator="equal">
      <formula>$C$22</formula>
    </cfRule>
  </conditionalFormatting>
  <conditionalFormatting sqref="R44">
    <cfRule type="expression" dxfId="2777" priority="18">
      <formula>$R$42=$C$22</formula>
    </cfRule>
  </conditionalFormatting>
  <conditionalFormatting sqref="R67:R68">
    <cfRule type="cellIs" dxfId="2776" priority="13" operator="equal">
      <formula>$C$22</formula>
    </cfRule>
  </conditionalFormatting>
  <conditionalFormatting sqref="R69">
    <cfRule type="expression" dxfId="2775" priority="12">
      <formula>$R$67=$C$22</formula>
    </cfRule>
  </conditionalFormatting>
  <conditionalFormatting sqref="R92">
    <cfRule type="expression" dxfId="2774" priority="46">
      <formula>$R$91=$C$22</formula>
    </cfRule>
  </conditionalFormatting>
  <conditionalFormatting sqref="T42:T43">
    <cfRule type="cellIs" dxfId="2773" priority="17" operator="equal">
      <formula>$C$22</formula>
    </cfRule>
  </conditionalFormatting>
  <conditionalFormatting sqref="T44">
    <cfRule type="expression" dxfId="2772" priority="16">
      <formula>$T$42=$C$22</formula>
    </cfRule>
  </conditionalFormatting>
  <conditionalFormatting sqref="T67:T68">
    <cfRule type="cellIs" dxfId="2771" priority="11" operator="equal">
      <formula>$C$22</formula>
    </cfRule>
  </conditionalFormatting>
  <conditionalFormatting sqref="T69">
    <cfRule type="expression" dxfId="2770" priority="10">
      <formula>$T$67=$C$22</formula>
    </cfRule>
  </conditionalFormatting>
  <conditionalFormatting sqref="T92">
    <cfRule type="expression" dxfId="276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720" priority="40">
      <formula>$J57="!"</formula>
    </cfRule>
  </conditionalFormatting>
  <conditionalFormatting sqref="C81:G99">
    <cfRule type="expression" dxfId="2719" priority="38">
      <formula>$H81="!"</formula>
    </cfRule>
  </conditionalFormatting>
  <conditionalFormatting sqref="C32:I51 G57:G76 C80">
    <cfRule type="expression" dxfId="2718" priority="37">
      <formula>$J32="!"</formula>
    </cfRule>
  </conditionalFormatting>
  <conditionalFormatting sqref="D80:F80">
    <cfRule type="expression" dxfId="2717" priority="39">
      <formula>$H80="!"</formula>
    </cfRule>
  </conditionalFormatting>
  <conditionalFormatting sqref="G80">
    <cfRule type="expression" dxfId="2716" priority="36">
      <formula>$H80="!"</formula>
    </cfRule>
  </conditionalFormatting>
  <conditionalFormatting sqref="K30">
    <cfRule type="expression" dxfId="2715" priority="6">
      <formula>$J30="!"</formula>
    </cfRule>
  </conditionalFormatting>
  <conditionalFormatting sqref="K32:L51">
    <cfRule type="expression" dxfId="2714" priority="7">
      <formula>$J32="!"</formula>
    </cfRule>
  </conditionalFormatting>
  <conditionalFormatting sqref="M31:M51">
    <cfRule type="expression" dxfId="2713" priority="25">
      <formula>"$C$24=Aux!$E$13"</formula>
    </cfRule>
  </conditionalFormatting>
  <conditionalFormatting sqref="M32:M51">
    <cfRule type="expression" dxfId="2712" priority="35">
      <formula>$J32="!"</formula>
    </cfRule>
  </conditionalFormatting>
  <conditionalFormatting sqref="N32:N51">
    <cfRule type="expression" dxfId="2711" priority="34">
      <formula>$J32="!"</formula>
    </cfRule>
  </conditionalFormatting>
  <conditionalFormatting sqref="P42:P43 P91 R91 T91">
    <cfRule type="cellIs" dxfId="2710" priority="21" operator="equal">
      <formula>$C$22</formula>
    </cfRule>
  </conditionalFormatting>
  <conditionalFormatting sqref="P44">
    <cfRule type="expression" dxfId="2709" priority="20">
      <formula>$P$42=$C$22</formula>
    </cfRule>
  </conditionalFormatting>
  <conditionalFormatting sqref="P61">
    <cfRule type="containsBlanks" dxfId="2708" priority="29">
      <formula>LEN(TRIM(P61))=0</formula>
    </cfRule>
    <cfRule type="cellIs" dxfId="2707" priority="31" operator="greaterThan">
      <formula>0.25</formula>
    </cfRule>
    <cfRule type="cellIs" dxfId="2706" priority="30" operator="equal">
      <formula>"-"</formula>
    </cfRule>
  </conditionalFormatting>
  <conditionalFormatting sqref="P67:P68">
    <cfRule type="cellIs" dxfId="2705" priority="15" operator="equal">
      <formula>$C$22</formula>
    </cfRule>
  </conditionalFormatting>
  <conditionalFormatting sqref="P69">
    <cfRule type="expression" dxfId="2704" priority="14">
      <formula>$P$67=$C$22</formula>
    </cfRule>
  </conditionalFormatting>
  <conditionalFormatting sqref="P92">
    <cfRule type="expression" dxfId="2703" priority="45">
      <formula>$P$91=$C$22</formula>
    </cfRule>
  </conditionalFormatting>
  <conditionalFormatting sqref="Q37">
    <cfRule type="cellIs" dxfId="2702" priority="32" operator="equal">
      <formula>"-"</formula>
    </cfRule>
  </conditionalFormatting>
  <conditionalFormatting sqref="Q83">
    <cfRule type="expression" dxfId="2701" priority="42">
      <formula>$Q85=""</formula>
    </cfRule>
    <cfRule type="expression" dxfId="2700" priority="43">
      <formula>$Q85="-"</formula>
    </cfRule>
    <cfRule type="expression" dxfId="2699" priority="44">
      <formula>$Q85&gt;0.25</formula>
    </cfRule>
  </conditionalFormatting>
  <conditionalFormatting sqref="Q85">
    <cfRule type="cellIs" dxfId="2698" priority="27" operator="equal">
      <formula>"-"</formula>
    </cfRule>
    <cfRule type="cellIs" dxfId="2697" priority="28" operator="greaterThan">
      <formula>0.25</formula>
    </cfRule>
  </conditionalFormatting>
  <conditionalFormatting sqref="Q37:S37">
    <cfRule type="cellIs" dxfId="2696" priority="33" operator="greaterThan">
      <formula>0.25</formula>
    </cfRule>
    <cfRule type="containsBlanks" dxfId="2695" priority="9">
      <formula>LEN(TRIM(Q37))=0</formula>
    </cfRule>
  </conditionalFormatting>
  <conditionalFormatting sqref="Q85:S85">
    <cfRule type="containsBlanks" dxfId="2694" priority="26">
      <formula>LEN(TRIM(Q85))=0</formula>
    </cfRule>
  </conditionalFormatting>
  <conditionalFormatting sqref="R42:R43">
    <cfRule type="cellIs" dxfId="2693" priority="19" operator="equal">
      <formula>$C$22</formula>
    </cfRule>
  </conditionalFormatting>
  <conditionalFormatting sqref="R44">
    <cfRule type="expression" dxfId="2692" priority="18">
      <formula>$R$42=$C$22</formula>
    </cfRule>
  </conditionalFormatting>
  <conditionalFormatting sqref="R67:R68">
    <cfRule type="cellIs" dxfId="2691" priority="13" operator="equal">
      <formula>$C$22</formula>
    </cfRule>
  </conditionalFormatting>
  <conditionalFormatting sqref="R69">
    <cfRule type="expression" dxfId="2690" priority="12">
      <formula>$R$67=$C$22</formula>
    </cfRule>
  </conditionalFormatting>
  <conditionalFormatting sqref="R92">
    <cfRule type="expression" dxfId="2689" priority="46">
      <formula>$R$91=$C$22</formula>
    </cfRule>
  </conditionalFormatting>
  <conditionalFormatting sqref="T42:T43">
    <cfRule type="cellIs" dxfId="2688" priority="17" operator="equal">
      <formula>$C$22</formula>
    </cfRule>
  </conditionalFormatting>
  <conditionalFormatting sqref="T44">
    <cfRule type="expression" dxfId="2687" priority="16">
      <formula>$T$42=$C$22</formula>
    </cfRule>
  </conditionalFormatting>
  <conditionalFormatting sqref="T67:T68">
    <cfRule type="cellIs" dxfId="2686" priority="11" operator="equal">
      <formula>$C$22</formula>
    </cfRule>
  </conditionalFormatting>
  <conditionalFormatting sqref="T69">
    <cfRule type="expression" dxfId="2685" priority="10">
      <formula>$T$67=$C$22</formula>
    </cfRule>
  </conditionalFormatting>
  <conditionalFormatting sqref="T92">
    <cfRule type="expression" dxfId="268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635" priority="40">
      <formula>$J57="!"</formula>
    </cfRule>
  </conditionalFormatting>
  <conditionalFormatting sqref="C81:G99">
    <cfRule type="expression" dxfId="2634" priority="38">
      <formula>$H81="!"</formula>
    </cfRule>
  </conditionalFormatting>
  <conditionalFormatting sqref="C32:I51 G57:G76 C80">
    <cfRule type="expression" dxfId="2633" priority="37">
      <formula>$J32="!"</formula>
    </cfRule>
  </conditionalFormatting>
  <conditionalFormatting sqref="D80:F80">
    <cfRule type="expression" dxfId="2632" priority="39">
      <formula>$H80="!"</formula>
    </cfRule>
  </conditionalFormatting>
  <conditionalFormatting sqref="G80">
    <cfRule type="expression" dxfId="2631" priority="36">
      <formula>$H80="!"</formula>
    </cfRule>
  </conditionalFormatting>
  <conditionalFormatting sqref="K30">
    <cfRule type="expression" dxfId="2630" priority="6">
      <formula>$J30="!"</formula>
    </cfRule>
  </conditionalFormatting>
  <conditionalFormatting sqref="K32:L51">
    <cfRule type="expression" dxfId="2629" priority="7">
      <formula>$J32="!"</formula>
    </cfRule>
  </conditionalFormatting>
  <conditionalFormatting sqref="M31:M51">
    <cfRule type="expression" dxfId="2628" priority="25">
      <formula>"$C$24=Aux!$E$13"</formula>
    </cfRule>
  </conditionalFormatting>
  <conditionalFormatting sqref="M32:M51">
    <cfRule type="expression" dxfId="2627" priority="35">
      <formula>$J32="!"</formula>
    </cfRule>
  </conditionalFormatting>
  <conditionalFormatting sqref="N32:N51">
    <cfRule type="expression" dxfId="2626" priority="34">
      <formula>$J32="!"</formula>
    </cfRule>
  </conditionalFormatting>
  <conditionalFormatting sqref="P42:P43 P91 R91 T91">
    <cfRule type="cellIs" dxfId="2625" priority="21" operator="equal">
      <formula>$C$22</formula>
    </cfRule>
  </conditionalFormatting>
  <conditionalFormatting sqref="P44">
    <cfRule type="expression" dxfId="2624" priority="20">
      <formula>$P$42=$C$22</formula>
    </cfRule>
  </conditionalFormatting>
  <conditionalFormatting sqref="P61">
    <cfRule type="containsBlanks" dxfId="2623" priority="29">
      <formula>LEN(TRIM(P61))=0</formula>
    </cfRule>
    <cfRule type="cellIs" dxfId="2622" priority="31" operator="greaterThan">
      <formula>0.25</formula>
    </cfRule>
    <cfRule type="cellIs" dxfId="2621" priority="30" operator="equal">
      <formula>"-"</formula>
    </cfRule>
  </conditionalFormatting>
  <conditionalFormatting sqref="P67:P68">
    <cfRule type="cellIs" dxfId="2620" priority="15" operator="equal">
      <formula>$C$22</formula>
    </cfRule>
  </conditionalFormatting>
  <conditionalFormatting sqref="P69">
    <cfRule type="expression" dxfId="2619" priority="14">
      <formula>$P$67=$C$22</formula>
    </cfRule>
  </conditionalFormatting>
  <conditionalFormatting sqref="P92">
    <cfRule type="expression" dxfId="2618" priority="45">
      <formula>$P$91=$C$22</formula>
    </cfRule>
  </conditionalFormatting>
  <conditionalFormatting sqref="Q37">
    <cfRule type="cellIs" dxfId="2617" priority="32" operator="equal">
      <formula>"-"</formula>
    </cfRule>
  </conditionalFormatting>
  <conditionalFormatting sqref="Q83">
    <cfRule type="expression" dxfId="2616" priority="42">
      <formula>$Q85=""</formula>
    </cfRule>
    <cfRule type="expression" dxfId="2615" priority="43">
      <formula>$Q85="-"</formula>
    </cfRule>
    <cfRule type="expression" dxfId="2614" priority="44">
      <formula>$Q85&gt;0.25</formula>
    </cfRule>
  </conditionalFormatting>
  <conditionalFormatting sqref="Q85">
    <cfRule type="cellIs" dxfId="2613" priority="27" operator="equal">
      <formula>"-"</formula>
    </cfRule>
    <cfRule type="cellIs" dxfId="2612" priority="28" operator="greaterThan">
      <formula>0.25</formula>
    </cfRule>
  </conditionalFormatting>
  <conditionalFormatting sqref="Q37:S37">
    <cfRule type="cellIs" dxfId="2611" priority="33" operator="greaterThan">
      <formula>0.25</formula>
    </cfRule>
    <cfRule type="containsBlanks" dxfId="2610" priority="9">
      <formula>LEN(TRIM(Q37))=0</formula>
    </cfRule>
  </conditionalFormatting>
  <conditionalFormatting sqref="Q85:S85">
    <cfRule type="containsBlanks" dxfId="2609" priority="26">
      <formula>LEN(TRIM(Q85))=0</formula>
    </cfRule>
  </conditionalFormatting>
  <conditionalFormatting sqref="R42:R43">
    <cfRule type="cellIs" dxfId="2608" priority="19" operator="equal">
      <formula>$C$22</formula>
    </cfRule>
  </conditionalFormatting>
  <conditionalFormatting sqref="R44">
    <cfRule type="expression" dxfId="2607" priority="18">
      <formula>$R$42=$C$22</formula>
    </cfRule>
  </conditionalFormatting>
  <conditionalFormatting sqref="R67:R68">
    <cfRule type="cellIs" dxfId="2606" priority="13" operator="equal">
      <formula>$C$22</formula>
    </cfRule>
  </conditionalFormatting>
  <conditionalFormatting sqref="R69">
    <cfRule type="expression" dxfId="2605" priority="12">
      <formula>$R$67=$C$22</formula>
    </cfRule>
  </conditionalFormatting>
  <conditionalFormatting sqref="R92">
    <cfRule type="expression" dxfId="2604" priority="46">
      <formula>$R$91=$C$22</formula>
    </cfRule>
  </conditionalFormatting>
  <conditionalFormatting sqref="T42:T43">
    <cfRule type="cellIs" dxfId="2603" priority="17" operator="equal">
      <formula>$C$22</formula>
    </cfRule>
  </conditionalFormatting>
  <conditionalFormatting sqref="T44">
    <cfRule type="expression" dxfId="2602" priority="16">
      <formula>$T$42=$C$22</formula>
    </cfRule>
  </conditionalFormatting>
  <conditionalFormatting sqref="T67:T68">
    <cfRule type="cellIs" dxfId="2601" priority="11" operator="equal">
      <formula>$C$22</formula>
    </cfRule>
  </conditionalFormatting>
  <conditionalFormatting sqref="T69">
    <cfRule type="expression" dxfId="2600" priority="10">
      <formula>$T$67=$C$22</formula>
    </cfRule>
  </conditionalFormatting>
  <conditionalFormatting sqref="T92">
    <cfRule type="expression" dxfId="259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50" priority="40">
      <formula>$J57="!"</formula>
    </cfRule>
  </conditionalFormatting>
  <conditionalFormatting sqref="C81:G99">
    <cfRule type="expression" dxfId="2549" priority="38">
      <formula>$H81="!"</formula>
    </cfRule>
  </conditionalFormatting>
  <conditionalFormatting sqref="C32:I51 G57:G76 C80">
    <cfRule type="expression" dxfId="2548" priority="37">
      <formula>$J32="!"</formula>
    </cfRule>
  </conditionalFormatting>
  <conditionalFormatting sqref="D80:F80">
    <cfRule type="expression" dxfId="2547" priority="39">
      <formula>$H80="!"</formula>
    </cfRule>
  </conditionalFormatting>
  <conditionalFormatting sqref="G80">
    <cfRule type="expression" dxfId="2546" priority="36">
      <formula>$H80="!"</formula>
    </cfRule>
  </conditionalFormatting>
  <conditionalFormatting sqref="K30">
    <cfRule type="expression" dxfId="2545" priority="6">
      <formula>$J30="!"</formula>
    </cfRule>
  </conditionalFormatting>
  <conditionalFormatting sqref="K32:L51">
    <cfRule type="expression" dxfId="2544" priority="7">
      <formula>$J32="!"</formula>
    </cfRule>
  </conditionalFormatting>
  <conditionalFormatting sqref="M31:M51">
    <cfRule type="expression" dxfId="2543" priority="25">
      <formula>"$C$24=Aux!$E$13"</formula>
    </cfRule>
  </conditionalFormatting>
  <conditionalFormatting sqref="M32:M51">
    <cfRule type="expression" dxfId="2542" priority="35">
      <formula>$J32="!"</formula>
    </cfRule>
  </conditionalFormatting>
  <conditionalFormatting sqref="N32:N51">
    <cfRule type="expression" dxfId="2541" priority="34">
      <formula>$J32="!"</formula>
    </cfRule>
  </conditionalFormatting>
  <conditionalFormatting sqref="P42:P43 P91 R91 T91">
    <cfRule type="cellIs" dxfId="2540" priority="21" operator="equal">
      <formula>$C$22</formula>
    </cfRule>
  </conditionalFormatting>
  <conditionalFormatting sqref="P44">
    <cfRule type="expression" dxfId="2539" priority="20">
      <formula>$P$42=$C$22</formula>
    </cfRule>
  </conditionalFormatting>
  <conditionalFormatting sqref="P61">
    <cfRule type="containsBlanks" dxfId="2538" priority="29">
      <formula>LEN(TRIM(P61))=0</formula>
    </cfRule>
    <cfRule type="cellIs" dxfId="2537" priority="31" operator="greaterThan">
      <formula>0.25</formula>
    </cfRule>
    <cfRule type="cellIs" dxfId="2536" priority="30" operator="equal">
      <formula>"-"</formula>
    </cfRule>
  </conditionalFormatting>
  <conditionalFormatting sqref="P67:P68">
    <cfRule type="cellIs" dxfId="2535" priority="15" operator="equal">
      <formula>$C$22</formula>
    </cfRule>
  </conditionalFormatting>
  <conditionalFormatting sqref="P69">
    <cfRule type="expression" dxfId="2534" priority="14">
      <formula>$P$67=$C$22</formula>
    </cfRule>
  </conditionalFormatting>
  <conditionalFormatting sqref="P92">
    <cfRule type="expression" dxfId="2533" priority="45">
      <formula>$P$91=$C$22</formula>
    </cfRule>
  </conditionalFormatting>
  <conditionalFormatting sqref="Q37">
    <cfRule type="cellIs" dxfId="2532" priority="32" operator="equal">
      <formula>"-"</formula>
    </cfRule>
  </conditionalFormatting>
  <conditionalFormatting sqref="Q83">
    <cfRule type="expression" dxfId="2531" priority="42">
      <formula>$Q85=""</formula>
    </cfRule>
    <cfRule type="expression" dxfId="2530" priority="43">
      <formula>$Q85="-"</formula>
    </cfRule>
    <cfRule type="expression" dxfId="2529" priority="44">
      <formula>$Q85&gt;0.25</formula>
    </cfRule>
  </conditionalFormatting>
  <conditionalFormatting sqref="Q85">
    <cfRule type="cellIs" dxfId="2528" priority="27" operator="equal">
      <formula>"-"</formula>
    </cfRule>
    <cfRule type="cellIs" dxfId="2527" priority="28" operator="greaterThan">
      <formula>0.25</formula>
    </cfRule>
  </conditionalFormatting>
  <conditionalFormatting sqref="Q37:S37">
    <cfRule type="cellIs" dxfId="2526" priority="33" operator="greaterThan">
      <formula>0.25</formula>
    </cfRule>
    <cfRule type="containsBlanks" dxfId="2525" priority="9">
      <formula>LEN(TRIM(Q37))=0</formula>
    </cfRule>
  </conditionalFormatting>
  <conditionalFormatting sqref="Q85:S85">
    <cfRule type="containsBlanks" dxfId="2524" priority="26">
      <formula>LEN(TRIM(Q85))=0</formula>
    </cfRule>
  </conditionalFormatting>
  <conditionalFormatting sqref="R42:R43">
    <cfRule type="cellIs" dxfId="2523" priority="19" operator="equal">
      <formula>$C$22</formula>
    </cfRule>
  </conditionalFormatting>
  <conditionalFormatting sqref="R44">
    <cfRule type="expression" dxfId="2522" priority="18">
      <formula>$R$42=$C$22</formula>
    </cfRule>
  </conditionalFormatting>
  <conditionalFormatting sqref="R67:R68">
    <cfRule type="cellIs" dxfId="2521" priority="13" operator="equal">
      <formula>$C$22</formula>
    </cfRule>
  </conditionalFormatting>
  <conditionalFormatting sqref="R69">
    <cfRule type="expression" dxfId="2520" priority="12">
      <formula>$R$67=$C$22</formula>
    </cfRule>
  </conditionalFormatting>
  <conditionalFormatting sqref="R92">
    <cfRule type="expression" dxfId="2519" priority="46">
      <formula>$R$91=$C$22</formula>
    </cfRule>
  </conditionalFormatting>
  <conditionalFormatting sqref="T42:T43">
    <cfRule type="cellIs" dxfId="2518" priority="17" operator="equal">
      <formula>$C$22</formula>
    </cfRule>
  </conditionalFormatting>
  <conditionalFormatting sqref="T44">
    <cfRule type="expression" dxfId="2517" priority="16">
      <formula>$T$42=$C$22</formula>
    </cfRule>
  </conditionalFormatting>
  <conditionalFormatting sqref="T67:T68">
    <cfRule type="cellIs" dxfId="2516" priority="11" operator="equal">
      <formula>$C$22</formula>
    </cfRule>
  </conditionalFormatting>
  <conditionalFormatting sqref="T69">
    <cfRule type="expression" dxfId="2515" priority="10">
      <formula>$T$67=$C$22</formula>
    </cfRule>
  </conditionalFormatting>
  <conditionalFormatting sqref="T92">
    <cfRule type="expression" dxfId="251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465" priority="40">
      <formula>$J57="!"</formula>
    </cfRule>
  </conditionalFormatting>
  <conditionalFormatting sqref="C81:G99">
    <cfRule type="expression" dxfId="2464" priority="38">
      <formula>$H81="!"</formula>
    </cfRule>
  </conditionalFormatting>
  <conditionalFormatting sqref="C32:I51 G57:G76 C80">
    <cfRule type="expression" dxfId="2463" priority="37">
      <formula>$J32="!"</formula>
    </cfRule>
  </conditionalFormatting>
  <conditionalFormatting sqref="D80:F80">
    <cfRule type="expression" dxfId="2462" priority="39">
      <formula>$H80="!"</formula>
    </cfRule>
  </conditionalFormatting>
  <conditionalFormatting sqref="G80">
    <cfRule type="expression" dxfId="2461" priority="36">
      <formula>$H80="!"</formula>
    </cfRule>
  </conditionalFormatting>
  <conditionalFormatting sqref="K30">
    <cfRule type="expression" dxfId="2460" priority="6">
      <formula>$J30="!"</formula>
    </cfRule>
  </conditionalFormatting>
  <conditionalFormatting sqref="K32:L51">
    <cfRule type="expression" dxfId="2459" priority="7">
      <formula>$J32="!"</formula>
    </cfRule>
  </conditionalFormatting>
  <conditionalFormatting sqref="M31:M51">
    <cfRule type="expression" dxfId="2458" priority="25">
      <formula>"$C$24=Aux!$E$13"</formula>
    </cfRule>
  </conditionalFormatting>
  <conditionalFormatting sqref="M32:M51">
    <cfRule type="expression" dxfId="2457" priority="35">
      <formula>$J32="!"</formula>
    </cfRule>
  </conditionalFormatting>
  <conditionalFormatting sqref="N32:N51">
    <cfRule type="expression" dxfId="2456" priority="34">
      <formula>$J32="!"</formula>
    </cfRule>
  </conditionalFormatting>
  <conditionalFormatting sqref="P42:P43 P91 R91 T91">
    <cfRule type="cellIs" dxfId="2455" priority="21" operator="equal">
      <formula>$C$22</formula>
    </cfRule>
  </conditionalFormatting>
  <conditionalFormatting sqref="P44">
    <cfRule type="expression" dxfId="2454" priority="20">
      <formula>$P$42=$C$22</formula>
    </cfRule>
  </conditionalFormatting>
  <conditionalFormatting sqref="P61">
    <cfRule type="containsBlanks" dxfId="2453" priority="29">
      <formula>LEN(TRIM(P61))=0</formula>
    </cfRule>
    <cfRule type="cellIs" dxfId="2452" priority="31" operator="greaterThan">
      <formula>0.25</formula>
    </cfRule>
    <cfRule type="cellIs" dxfId="2451" priority="30" operator="equal">
      <formula>"-"</formula>
    </cfRule>
  </conditionalFormatting>
  <conditionalFormatting sqref="P67:P68">
    <cfRule type="cellIs" dxfId="2450" priority="15" operator="equal">
      <formula>$C$22</formula>
    </cfRule>
  </conditionalFormatting>
  <conditionalFormatting sqref="P69">
    <cfRule type="expression" dxfId="2449" priority="14">
      <formula>$P$67=$C$22</formula>
    </cfRule>
  </conditionalFormatting>
  <conditionalFormatting sqref="P92">
    <cfRule type="expression" dxfId="2448" priority="45">
      <formula>$P$91=$C$22</formula>
    </cfRule>
  </conditionalFormatting>
  <conditionalFormatting sqref="Q37">
    <cfRule type="cellIs" dxfId="2447" priority="32" operator="equal">
      <formula>"-"</formula>
    </cfRule>
  </conditionalFormatting>
  <conditionalFormatting sqref="Q83">
    <cfRule type="expression" dxfId="2446" priority="42">
      <formula>$Q85=""</formula>
    </cfRule>
    <cfRule type="expression" dxfId="2445" priority="43">
      <formula>$Q85="-"</formula>
    </cfRule>
    <cfRule type="expression" dxfId="2444" priority="44">
      <formula>$Q85&gt;0.25</formula>
    </cfRule>
  </conditionalFormatting>
  <conditionalFormatting sqref="Q85">
    <cfRule type="cellIs" dxfId="2443" priority="27" operator="equal">
      <formula>"-"</formula>
    </cfRule>
    <cfRule type="cellIs" dxfId="2442" priority="28" operator="greaterThan">
      <formula>0.25</formula>
    </cfRule>
  </conditionalFormatting>
  <conditionalFormatting sqref="Q37:S37">
    <cfRule type="cellIs" dxfId="2441" priority="33" operator="greaterThan">
      <formula>0.25</formula>
    </cfRule>
    <cfRule type="containsBlanks" dxfId="2440" priority="9">
      <formula>LEN(TRIM(Q37))=0</formula>
    </cfRule>
  </conditionalFormatting>
  <conditionalFormatting sqref="Q85:S85">
    <cfRule type="containsBlanks" dxfId="2439" priority="26">
      <formula>LEN(TRIM(Q85))=0</formula>
    </cfRule>
  </conditionalFormatting>
  <conditionalFormatting sqref="R42:R43">
    <cfRule type="cellIs" dxfId="2438" priority="19" operator="equal">
      <formula>$C$22</formula>
    </cfRule>
  </conditionalFormatting>
  <conditionalFormatting sqref="R44">
    <cfRule type="expression" dxfId="2437" priority="18">
      <formula>$R$42=$C$22</formula>
    </cfRule>
  </conditionalFormatting>
  <conditionalFormatting sqref="R67:R68">
    <cfRule type="cellIs" dxfId="2436" priority="13" operator="equal">
      <formula>$C$22</formula>
    </cfRule>
  </conditionalFormatting>
  <conditionalFormatting sqref="R69">
    <cfRule type="expression" dxfId="2435" priority="12">
      <formula>$R$67=$C$22</formula>
    </cfRule>
  </conditionalFormatting>
  <conditionalFormatting sqref="R92">
    <cfRule type="expression" dxfId="2434" priority="46">
      <formula>$R$91=$C$22</formula>
    </cfRule>
  </conditionalFormatting>
  <conditionalFormatting sqref="T42:T43">
    <cfRule type="cellIs" dxfId="2433" priority="17" operator="equal">
      <formula>$C$22</formula>
    </cfRule>
  </conditionalFormatting>
  <conditionalFormatting sqref="T44">
    <cfRule type="expression" dxfId="2432" priority="16">
      <formula>$T$42=$C$22</formula>
    </cfRule>
  </conditionalFormatting>
  <conditionalFormatting sqref="T67:T68">
    <cfRule type="cellIs" dxfId="2431" priority="11" operator="equal">
      <formula>$C$22</formula>
    </cfRule>
  </conditionalFormatting>
  <conditionalFormatting sqref="T69">
    <cfRule type="expression" dxfId="2430" priority="10">
      <formula>$T$67=$C$22</formula>
    </cfRule>
  </conditionalFormatting>
  <conditionalFormatting sqref="T92">
    <cfRule type="expression" dxfId="242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80" priority="40">
      <formula>$J57="!"</formula>
    </cfRule>
  </conditionalFormatting>
  <conditionalFormatting sqref="C81:G99">
    <cfRule type="expression" dxfId="2379" priority="38">
      <formula>$H81="!"</formula>
    </cfRule>
  </conditionalFormatting>
  <conditionalFormatting sqref="C32:I51 G57:G76 C80">
    <cfRule type="expression" dxfId="2378" priority="37">
      <formula>$J32="!"</formula>
    </cfRule>
  </conditionalFormatting>
  <conditionalFormatting sqref="D80:F80">
    <cfRule type="expression" dxfId="2377" priority="39">
      <formula>$H80="!"</formula>
    </cfRule>
  </conditionalFormatting>
  <conditionalFormatting sqref="G80">
    <cfRule type="expression" dxfId="2376" priority="36">
      <formula>$H80="!"</formula>
    </cfRule>
  </conditionalFormatting>
  <conditionalFormatting sqref="K30">
    <cfRule type="expression" dxfId="2375" priority="6">
      <formula>$J30="!"</formula>
    </cfRule>
  </conditionalFormatting>
  <conditionalFormatting sqref="K32:L51">
    <cfRule type="expression" dxfId="2374" priority="7">
      <formula>$J32="!"</formula>
    </cfRule>
  </conditionalFormatting>
  <conditionalFormatting sqref="M31:M51">
    <cfRule type="expression" dxfId="2373" priority="25">
      <formula>"$C$24=Aux!$E$13"</formula>
    </cfRule>
  </conditionalFormatting>
  <conditionalFormatting sqref="M32:M51">
    <cfRule type="expression" dxfId="2372" priority="35">
      <formula>$J32="!"</formula>
    </cfRule>
  </conditionalFormatting>
  <conditionalFormatting sqref="N32:N51">
    <cfRule type="expression" dxfId="2371" priority="34">
      <formula>$J32="!"</formula>
    </cfRule>
  </conditionalFormatting>
  <conditionalFormatting sqref="P42:P43 P91 R91 T91">
    <cfRule type="cellIs" dxfId="2370" priority="21" operator="equal">
      <formula>$C$22</formula>
    </cfRule>
  </conditionalFormatting>
  <conditionalFormatting sqref="P44">
    <cfRule type="expression" dxfId="2369" priority="20">
      <formula>$P$42=$C$22</formula>
    </cfRule>
  </conditionalFormatting>
  <conditionalFormatting sqref="P61">
    <cfRule type="containsBlanks" dxfId="2368" priority="29">
      <formula>LEN(TRIM(P61))=0</formula>
    </cfRule>
    <cfRule type="cellIs" dxfId="2367" priority="31" operator="greaterThan">
      <formula>0.25</formula>
    </cfRule>
    <cfRule type="cellIs" dxfId="2366" priority="30" operator="equal">
      <formula>"-"</formula>
    </cfRule>
  </conditionalFormatting>
  <conditionalFormatting sqref="P67:P68">
    <cfRule type="cellIs" dxfId="2365" priority="15" operator="equal">
      <formula>$C$22</formula>
    </cfRule>
  </conditionalFormatting>
  <conditionalFormatting sqref="P69">
    <cfRule type="expression" dxfId="2364" priority="14">
      <formula>$P$67=$C$22</formula>
    </cfRule>
  </conditionalFormatting>
  <conditionalFormatting sqref="P92">
    <cfRule type="expression" dxfId="2363" priority="45">
      <formula>$P$91=$C$22</formula>
    </cfRule>
  </conditionalFormatting>
  <conditionalFormatting sqref="Q37">
    <cfRule type="cellIs" dxfId="2362" priority="32" operator="equal">
      <formula>"-"</formula>
    </cfRule>
  </conditionalFormatting>
  <conditionalFormatting sqref="Q83">
    <cfRule type="expression" dxfId="2361" priority="42">
      <formula>$Q85=""</formula>
    </cfRule>
    <cfRule type="expression" dxfId="2360" priority="43">
      <formula>$Q85="-"</formula>
    </cfRule>
    <cfRule type="expression" dxfId="2359" priority="44">
      <formula>$Q85&gt;0.25</formula>
    </cfRule>
  </conditionalFormatting>
  <conditionalFormatting sqref="Q85">
    <cfRule type="cellIs" dxfId="2358" priority="27" operator="equal">
      <formula>"-"</formula>
    </cfRule>
    <cfRule type="cellIs" dxfId="2357" priority="28" operator="greaterThan">
      <formula>0.25</formula>
    </cfRule>
  </conditionalFormatting>
  <conditionalFormatting sqref="Q37:S37">
    <cfRule type="cellIs" dxfId="2356" priority="33" operator="greaterThan">
      <formula>0.25</formula>
    </cfRule>
    <cfRule type="containsBlanks" dxfId="2355" priority="9">
      <formula>LEN(TRIM(Q37))=0</formula>
    </cfRule>
  </conditionalFormatting>
  <conditionalFormatting sqref="Q85:S85">
    <cfRule type="containsBlanks" dxfId="2354" priority="26">
      <formula>LEN(TRIM(Q85))=0</formula>
    </cfRule>
  </conditionalFormatting>
  <conditionalFormatting sqref="R42:R43">
    <cfRule type="cellIs" dxfId="2353" priority="19" operator="equal">
      <formula>$C$22</formula>
    </cfRule>
  </conditionalFormatting>
  <conditionalFormatting sqref="R44">
    <cfRule type="expression" dxfId="2352" priority="18">
      <formula>$R$42=$C$22</formula>
    </cfRule>
  </conditionalFormatting>
  <conditionalFormatting sqref="R67:R68">
    <cfRule type="cellIs" dxfId="2351" priority="13" operator="equal">
      <formula>$C$22</formula>
    </cfRule>
  </conditionalFormatting>
  <conditionalFormatting sqref="R69">
    <cfRule type="expression" dxfId="2350" priority="12">
      <formula>$R$67=$C$22</formula>
    </cfRule>
  </conditionalFormatting>
  <conditionalFormatting sqref="R92">
    <cfRule type="expression" dxfId="2349" priority="46">
      <formula>$R$91=$C$22</formula>
    </cfRule>
  </conditionalFormatting>
  <conditionalFormatting sqref="T42:T43">
    <cfRule type="cellIs" dxfId="2348" priority="17" operator="equal">
      <formula>$C$22</formula>
    </cfRule>
  </conditionalFormatting>
  <conditionalFormatting sqref="T44">
    <cfRule type="expression" dxfId="2347" priority="16">
      <formula>$T$42=$C$22</formula>
    </cfRule>
  </conditionalFormatting>
  <conditionalFormatting sqref="T67:T68">
    <cfRule type="cellIs" dxfId="2346" priority="11" operator="equal">
      <formula>$C$22</formula>
    </cfRule>
  </conditionalFormatting>
  <conditionalFormatting sqref="T69">
    <cfRule type="expression" dxfId="2345" priority="10">
      <formula>$T$67=$C$22</formula>
    </cfRule>
  </conditionalFormatting>
  <conditionalFormatting sqref="T92">
    <cfRule type="expression" dxfId="234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95" priority="40">
      <formula>$J57="!"</formula>
    </cfRule>
  </conditionalFormatting>
  <conditionalFormatting sqref="C81:G99">
    <cfRule type="expression" dxfId="2294" priority="38">
      <formula>$H81="!"</formula>
    </cfRule>
  </conditionalFormatting>
  <conditionalFormatting sqref="C32:I51 G57:G76 C80">
    <cfRule type="expression" dxfId="2293" priority="37">
      <formula>$J32="!"</formula>
    </cfRule>
  </conditionalFormatting>
  <conditionalFormatting sqref="D80:F80">
    <cfRule type="expression" dxfId="2292" priority="39">
      <formula>$H80="!"</formula>
    </cfRule>
  </conditionalFormatting>
  <conditionalFormatting sqref="G80">
    <cfRule type="expression" dxfId="2291" priority="36">
      <formula>$H80="!"</formula>
    </cfRule>
  </conditionalFormatting>
  <conditionalFormatting sqref="K30">
    <cfRule type="expression" dxfId="2290" priority="6">
      <formula>$J30="!"</formula>
    </cfRule>
  </conditionalFormatting>
  <conditionalFormatting sqref="K32:L51">
    <cfRule type="expression" dxfId="2289" priority="7">
      <formula>$J32="!"</formula>
    </cfRule>
  </conditionalFormatting>
  <conditionalFormatting sqref="M31:M51">
    <cfRule type="expression" dxfId="2288" priority="25">
      <formula>"$C$24=Aux!$E$13"</formula>
    </cfRule>
  </conditionalFormatting>
  <conditionalFormatting sqref="M32:M51">
    <cfRule type="expression" dxfId="2287" priority="35">
      <formula>$J32="!"</formula>
    </cfRule>
  </conditionalFormatting>
  <conditionalFormatting sqref="N32:N51">
    <cfRule type="expression" dxfId="2286" priority="34">
      <formula>$J32="!"</formula>
    </cfRule>
  </conditionalFormatting>
  <conditionalFormatting sqref="P42:P43 P91 R91 T91">
    <cfRule type="cellIs" dxfId="2285" priority="21" operator="equal">
      <formula>$C$22</formula>
    </cfRule>
  </conditionalFormatting>
  <conditionalFormatting sqref="P44">
    <cfRule type="expression" dxfId="2284" priority="20">
      <formula>$P$42=$C$22</formula>
    </cfRule>
  </conditionalFormatting>
  <conditionalFormatting sqref="P61">
    <cfRule type="containsBlanks" dxfId="2283" priority="29">
      <formula>LEN(TRIM(P61))=0</formula>
    </cfRule>
    <cfRule type="cellIs" dxfId="2282" priority="31" operator="greaterThan">
      <formula>0.25</formula>
    </cfRule>
    <cfRule type="cellIs" dxfId="2281" priority="30" operator="equal">
      <formula>"-"</formula>
    </cfRule>
  </conditionalFormatting>
  <conditionalFormatting sqref="P67:P68">
    <cfRule type="cellIs" dxfId="2280" priority="15" operator="equal">
      <formula>$C$22</formula>
    </cfRule>
  </conditionalFormatting>
  <conditionalFormatting sqref="P69">
    <cfRule type="expression" dxfId="2279" priority="14">
      <formula>$P$67=$C$22</formula>
    </cfRule>
  </conditionalFormatting>
  <conditionalFormatting sqref="P92">
    <cfRule type="expression" dxfId="2278" priority="45">
      <formula>$P$91=$C$22</formula>
    </cfRule>
  </conditionalFormatting>
  <conditionalFormatting sqref="Q37">
    <cfRule type="cellIs" dxfId="2277" priority="32" operator="equal">
      <formula>"-"</formula>
    </cfRule>
  </conditionalFormatting>
  <conditionalFormatting sqref="Q83">
    <cfRule type="expression" dxfId="2276" priority="42">
      <formula>$Q85=""</formula>
    </cfRule>
    <cfRule type="expression" dxfId="2275" priority="43">
      <formula>$Q85="-"</formula>
    </cfRule>
    <cfRule type="expression" dxfId="2274" priority="44">
      <formula>$Q85&gt;0.25</formula>
    </cfRule>
  </conditionalFormatting>
  <conditionalFormatting sqref="Q85">
    <cfRule type="cellIs" dxfId="2273" priority="27" operator="equal">
      <formula>"-"</formula>
    </cfRule>
    <cfRule type="cellIs" dxfId="2272" priority="28" operator="greaterThan">
      <formula>0.25</formula>
    </cfRule>
  </conditionalFormatting>
  <conditionalFormatting sqref="Q37:S37">
    <cfRule type="cellIs" dxfId="2271" priority="33" operator="greaterThan">
      <formula>0.25</formula>
    </cfRule>
    <cfRule type="containsBlanks" dxfId="2270" priority="9">
      <formula>LEN(TRIM(Q37))=0</formula>
    </cfRule>
  </conditionalFormatting>
  <conditionalFormatting sqref="Q85:S85">
    <cfRule type="containsBlanks" dxfId="2269" priority="26">
      <formula>LEN(TRIM(Q85))=0</formula>
    </cfRule>
  </conditionalFormatting>
  <conditionalFormatting sqref="R42:R43">
    <cfRule type="cellIs" dxfId="2268" priority="19" operator="equal">
      <formula>$C$22</formula>
    </cfRule>
  </conditionalFormatting>
  <conditionalFormatting sqref="R44">
    <cfRule type="expression" dxfId="2267" priority="18">
      <formula>$R$42=$C$22</formula>
    </cfRule>
  </conditionalFormatting>
  <conditionalFormatting sqref="R67:R68">
    <cfRule type="cellIs" dxfId="2266" priority="13" operator="equal">
      <formula>$C$22</formula>
    </cfRule>
  </conditionalFormatting>
  <conditionalFormatting sqref="R69">
    <cfRule type="expression" dxfId="2265" priority="12">
      <formula>$R$67=$C$22</formula>
    </cfRule>
  </conditionalFormatting>
  <conditionalFormatting sqref="R92">
    <cfRule type="expression" dxfId="2264" priority="46">
      <formula>$R$91=$C$22</formula>
    </cfRule>
  </conditionalFormatting>
  <conditionalFormatting sqref="T42:T43">
    <cfRule type="cellIs" dxfId="2263" priority="17" operator="equal">
      <formula>$C$22</formula>
    </cfRule>
  </conditionalFormatting>
  <conditionalFormatting sqref="T44">
    <cfRule type="expression" dxfId="2262" priority="16">
      <formula>$T$42=$C$22</formula>
    </cfRule>
  </conditionalFormatting>
  <conditionalFormatting sqref="T67:T68">
    <cfRule type="cellIs" dxfId="2261" priority="11" operator="equal">
      <formula>$C$22</formula>
    </cfRule>
  </conditionalFormatting>
  <conditionalFormatting sqref="T69">
    <cfRule type="expression" dxfId="2260" priority="10">
      <formula>$T$67=$C$22</formula>
    </cfRule>
  </conditionalFormatting>
  <conditionalFormatting sqref="T92">
    <cfRule type="expression" dxfId="225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210" priority="40">
      <formula>$J57="!"</formula>
    </cfRule>
  </conditionalFormatting>
  <conditionalFormatting sqref="C81:G99">
    <cfRule type="expression" dxfId="2209" priority="38">
      <formula>$H81="!"</formula>
    </cfRule>
  </conditionalFormatting>
  <conditionalFormatting sqref="C32:I51 G57:G76 C80">
    <cfRule type="expression" dxfId="2208" priority="37">
      <formula>$J32="!"</formula>
    </cfRule>
  </conditionalFormatting>
  <conditionalFormatting sqref="D80:F80">
    <cfRule type="expression" dxfId="2207" priority="39">
      <formula>$H80="!"</formula>
    </cfRule>
  </conditionalFormatting>
  <conditionalFormatting sqref="G80">
    <cfRule type="expression" dxfId="2206" priority="36">
      <formula>$H80="!"</formula>
    </cfRule>
  </conditionalFormatting>
  <conditionalFormatting sqref="K30">
    <cfRule type="expression" dxfId="2205" priority="6">
      <formula>$J30="!"</formula>
    </cfRule>
  </conditionalFormatting>
  <conditionalFormatting sqref="K32:L51">
    <cfRule type="expression" dxfId="2204" priority="7">
      <formula>$J32="!"</formula>
    </cfRule>
  </conditionalFormatting>
  <conditionalFormatting sqref="M31:M51">
    <cfRule type="expression" dxfId="2203" priority="25">
      <formula>"$C$24=Aux!$E$13"</formula>
    </cfRule>
  </conditionalFormatting>
  <conditionalFormatting sqref="M32:M51">
    <cfRule type="expression" dxfId="2202" priority="35">
      <formula>$J32="!"</formula>
    </cfRule>
  </conditionalFormatting>
  <conditionalFormatting sqref="N32:N51">
    <cfRule type="expression" dxfId="2201" priority="34">
      <formula>$J32="!"</formula>
    </cfRule>
  </conditionalFormatting>
  <conditionalFormatting sqref="P42:P43 P91 R91 T91">
    <cfRule type="cellIs" dxfId="2200" priority="21" operator="equal">
      <formula>$C$22</formula>
    </cfRule>
  </conditionalFormatting>
  <conditionalFormatting sqref="P44">
    <cfRule type="expression" dxfId="2199" priority="20">
      <formula>$P$42=$C$22</formula>
    </cfRule>
  </conditionalFormatting>
  <conditionalFormatting sqref="P61">
    <cfRule type="containsBlanks" dxfId="2198" priority="29">
      <formula>LEN(TRIM(P61))=0</formula>
    </cfRule>
    <cfRule type="cellIs" dxfId="2197" priority="31" operator="greaterThan">
      <formula>0.25</formula>
    </cfRule>
    <cfRule type="cellIs" dxfId="2196" priority="30" operator="equal">
      <formula>"-"</formula>
    </cfRule>
  </conditionalFormatting>
  <conditionalFormatting sqref="P67:P68">
    <cfRule type="cellIs" dxfId="2195" priority="15" operator="equal">
      <formula>$C$22</formula>
    </cfRule>
  </conditionalFormatting>
  <conditionalFormatting sqref="P69">
    <cfRule type="expression" dxfId="2194" priority="14">
      <formula>$P$67=$C$22</formula>
    </cfRule>
  </conditionalFormatting>
  <conditionalFormatting sqref="P92">
    <cfRule type="expression" dxfId="2193" priority="45">
      <formula>$P$91=$C$22</formula>
    </cfRule>
  </conditionalFormatting>
  <conditionalFormatting sqref="Q37">
    <cfRule type="cellIs" dxfId="2192" priority="32" operator="equal">
      <formula>"-"</formula>
    </cfRule>
  </conditionalFormatting>
  <conditionalFormatting sqref="Q83">
    <cfRule type="expression" dxfId="2191" priority="42">
      <formula>$Q85=""</formula>
    </cfRule>
    <cfRule type="expression" dxfId="2190" priority="43">
      <formula>$Q85="-"</formula>
    </cfRule>
    <cfRule type="expression" dxfId="2189" priority="44">
      <formula>$Q85&gt;0.25</formula>
    </cfRule>
  </conditionalFormatting>
  <conditionalFormatting sqref="Q85">
    <cfRule type="cellIs" dxfId="2188" priority="27" operator="equal">
      <formula>"-"</formula>
    </cfRule>
    <cfRule type="cellIs" dxfId="2187" priority="28" operator="greaterThan">
      <formula>0.25</formula>
    </cfRule>
  </conditionalFormatting>
  <conditionalFormatting sqref="Q37:S37">
    <cfRule type="cellIs" dxfId="2186" priority="33" operator="greaterThan">
      <formula>0.25</formula>
    </cfRule>
    <cfRule type="containsBlanks" dxfId="2185" priority="9">
      <formula>LEN(TRIM(Q37))=0</formula>
    </cfRule>
  </conditionalFormatting>
  <conditionalFormatting sqref="Q85:S85">
    <cfRule type="containsBlanks" dxfId="2184" priority="26">
      <formula>LEN(TRIM(Q85))=0</formula>
    </cfRule>
  </conditionalFormatting>
  <conditionalFormatting sqref="R42:R43">
    <cfRule type="cellIs" dxfId="2183" priority="19" operator="equal">
      <formula>$C$22</formula>
    </cfRule>
  </conditionalFormatting>
  <conditionalFormatting sqref="R44">
    <cfRule type="expression" dxfId="2182" priority="18">
      <formula>$R$42=$C$22</formula>
    </cfRule>
  </conditionalFormatting>
  <conditionalFormatting sqref="R67:R68">
    <cfRule type="cellIs" dxfId="2181" priority="13" operator="equal">
      <formula>$C$22</formula>
    </cfRule>
  </conditionalFormatting>
  <conditionalFormatting sqref="R69">
    <cfRule type="expression" dxfId="2180" priority="12">
      <formula>$R$67=$C$22</formula>
    </cfRule>
  </conditionalFormatting>
  <conditionalFormatting sqref="R92">
    <cfRule type="expression" dxfId="2179" priority="46">
      <formula>$R$91=$C$22</formula>
    </cfRule>
  </conditionalFormatting>
  <conditionalFormatting sqref="T42:T43">
    <cfRule type="cellIs" dxfId="2178" priority="17" operator="equal">
      <formula>$C$22</formula>
    </cfRule>
  </conditionalFormatting>
  <conditionalFormatting sqref="T44">
    <cfRule type="expression" dxfId="2177" priority="16">
      <formula>$T$42=$C$22</formula>
    </cfRule>
  </conditionalFormatting>
  <conditionalFormatting sqref="T67:T68">
    <cfRule type="cellIs" dxfId="2176" priority="11" operator="equal">
      <formula>$C$22</formula>
    </cfRule>
  </conditionalFormatting>
  <conditionalFormatting sqref="T69">
    <cfRule type="expression" dxfId="2175" priority="10">
      <formula>$T$67=$C$22</formula>
    </cfRule>
  </conditionalFormatting>
  <conditionalFormatting sqref="T92">
    <cfRule type="expression" dxfId="217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125" priority="40">
      <formula>$J57="!"</formula>
    </cfRule>
  </conditionalFormatting>
  <conditionalFormatting sqref="C81:G99">
    <cfRule type="expression" dxfId="2124" priority="38">
      <formula>$H81="!"</formula>
    </cfRule>
  </conditionalFormatting>
  <conditionalFormatting sqref="C32:I51 G57:G76 C80">
    <cfRule type="expression" dxfId="2123" priority="37">
      <formula>$J32="!"</formula>
    </cfRule>
  </conditionalFormatting>
  <conditionalFormatting sqref="D80:F80">
    <cfRule type="expression" dxfId="2122" priority="39">
      <formula>$H80="!"</formula>
    </cfRule>
  </conditionalFormatting>
  <conditionalFormatting sqref="G80">
    <cfRule type="expression" dxfId="2121" priority="36">
      <formula>$H80="!"</formula>
    </cfRule>
  </conditionalFormatting>
  <conditionalFormatting sqref="K30">
    <cfRule type="expression" dxfId="2120" priority="6">
      <formula>$J30="!"</formula>
    </cfRule>
  </conditionalFormatting>
  <conditionalFormatting sqref="K32:L51">
    <cfRule type="expression" dxfId="2119" priority="7">
      <formula>$J32="!"</formula>
    </cfRule>
  </conditionalFormatting>
  <conditionalFormatting sqref="M31:M51">
    <cfRule type="expression" dxfId="2118" priority="25">
      <formula>"$C$24=Aux!$E$13"</formula>
    </cfRule>
  </conditionalFormatting>
  <conditionalFormatting sqref="M32:M51">
    <cfRule type="expression" dxfId="2117" priority="35">
      <formula>$J32="!"</formula>
    </cfRule>
  </conditionalFormatting>
  <conditionalFormatting sqref="N32:N51">
    <cfRule type="expression" dxfId="2116" priority="34">
      <formula>$J32="!"</formula>
    </cfRule>
  </conditionalFormatting>
  <conditionalFormatting sqref="P42:P43 P91 R91 T91">
    <cfRule type="cellIs" dxfId="2115" priority="21" operator="equal">
      <formula>$C$22</formula>
    </cfRule>
  </conditionalFormatting>
  <conditionalFormatting sqref="P44">
    <cfRule type="expression" dxfId="2114" priority="20">
      <formula>$P$42=$C$22</formula>
    </cfRule>
  </conditionalFormatting>
  <conditionalFormatting sqref="P61">
    <cfRule type="containsBlanks" dxfId="2113" priority="29">
      <formula>LEN(TRIM(P61))=0</formula>
    </cfRule>
    <cfRule type="cellIs" dxfId="2112" priority="31" operator="greaterThan">
      <formula>0.25</formula>
    </cfRule>
    <cfRule type="cellIs" dxfId="2111" priority="30" operator="equal">
      <formula>"-"</formula>
    </cfRule>
  </conditionalFormatting>
  <conditionalFormatting sqref="P67:P68">
    <cfRule type="cellIs" dxfId="2110" priority="15" operator="equal">
      <formula>$C$22</formula>
    </cfRule>
  </conditionalFormatting>
  <conditionalFormatting sqref="P69">
    <cfRule type="expression" dxfId="2109" priority="14">
      <formula>$P$67=$C$22</formula>
    </cfRule>
  </conditionalFormatting>
  <conditionalFormatting sqref="P92">
    <cfRule type="expression" dxfId="2108" priority="45">
      <formula>$P$91=$C$22</formula>
    </cfRule>
  </conditionalFormatting>
  <conditionalFormatting sqref="Q37">
    <cfRule type="cellIs" dxfId="2107" priority="32" operator="equal">
      <formula>"-"</formula>
    </cfRule>
  </conditionalFormatting>
  <conditionalFormatting sqref="Q83">
    <cfRule type="expression" dxfId="2106" priority="42">
      <formula>$Q85=""</formula>
    </cfRule>
    <cfRule type="expression" dxfId="2105" priority="43">
      <formula>$Q85="-"</formula>
    </cfRule>
    <cfRule type="expression" dxfId="2104" priority="44">
      <formula>$Q85&gt;0.25</formula>
    </cfRule>
  </conditionalFormatting>
  <conditionalFormatting sqref="Q85">
    <cfRule type="cellIs" dxfId="2103" priority="27" operator="equal">
      <formula>"-"</formula>
    </cfRule>
    <cfRule type="cellIs" dxfId="2102" priority="28" operator="greaterThan">
      <formula>0.25</formula>
    </cfRule>
  </conditionalFormatting>
  <conditionalFormatting sqref="Q37:S37">
    <cfRule type="cellIs" dxfId="2101" priority="33" operator="greaterThan">
      <formula>0.25</formula>
    </cfRule>
    <cfRule type="containsBlanks" dxfId="2100" priority="9">
      <formula>LEN(TRIM(Q37))=0</formula>
    </cfRule>
  </conditionalFormatting>
  <conditionalFormatting sqref="Q85:S85">
    <cfRule type="containsBlanks" dxfId="2099" priority="26">
      <formula>LEN(TRIM(Q85))=0</formula>
    </cfRule>
  </conditionalFormatting>
  <conditionalFormatting sqref="R42:R43">
    <cfRule type="cellIs" dxfId="2098" priority="19" operator="equal">
      <formula>$C$22</formula>
    </cfRule>
  </conditionalFormatting>
  <conditionalFormatting sqref="R44">
    <cfRule type="expression" dxfId="2097" priority="18">
      <formula>$R$42=$C$22</formula>
    </cfRule>
  </conditionalFormatting>
  <conditionalFormatting sqref="R67:R68">
    <cfRule type="cellIs" dxfId="2096" priority="13" operator="equal">
      <formula>$C$22</formula>
    </cfRule>
  </conditionalFormatting>
  <conditionalFormatting sqref="R69">
    <cfRule type="expression" dxfId="2095" priority="12">
      <formula>$R$67=$C$22</formula>
    </cfRule>
  </conditionalFormatting>
  <conditionalFormatting sqref="R92">
    <cfRule type="expression" dxfId="2094" priority="46">
      <formula>$R$91=$C$22</formula>
    </cfRule>
  </conditionalFormatting>
  <conditionalFormatting sqref="T42:T43">
    <cfRule type="cellIs" dxfId="2093" priority="17" operator="equal">
      <formula>$C$22</formula>
    </cfRule>
  </conditionalFormatting>
  <conditionalFormatting sqref="T44">
    <cfRule type="expression" dxfId="2092" priority="16">
      <formula>$T$42=$C$22</formula>
    </cfRule>
  </conditionalFormatting>
  <conditionalFormatting sqref="T67:T68">
    <cfRule type="cellIs" dxfId="2091" priority="11" operator="equal">
      <formula>$C$22</formula>
    </cfRule>
  </conditionalFormatting>
  <conditionalFormatting sqref="T69">
    <cfRule type="expression" dxfId="2090" priority="10">
      <formula>$T$67=$C$22</formula>
    </cfRule>
  </conditionalFormatting>
  <conditionalFormatting sqref="T92">
    <cfRule type="expression" dxfId="208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40" priority="40">
      <formula>$J57="!"</formula>
    </cfRule>
  </conditionalFormatting>
  <conditionalFormatting sqref="C81:G99">
    <cfRule type="expression" dxfId="2039" priority="38">
      <formula>$H81="!"</formula>
    </cfRule>
  </conditionalFormatting>
  <conditionalFormatting sqref="C32:I51 G57:G76 C80">
    <cfRule type="expression" dxfId="2038" priority="37">
      <formula>$J32="!"</formula>
    </cfRule>
  </conditionalFormatting>
  <conditionalFormatting sqref="D80:F80">
    <cfRule type="expression" dxfId="2037" priority="39">
      <formula>$H80="!"</formula>
    </cfRule>
  </conditionalFormatting>
  <conditionalFormatting sqref="G80">
    <cfRule type="expression" dxfId="2036" priority="36">
      <formula>$H80="!"</formula>
    </cfRule>
  </conditionalFormatting>
  <conditionalFormatting sqref="K30">
    <cfRule type="expression" dxfId="2035" priority="6">
      <formula>$J30="!"</formula>
    </cfRule>
  </conditionalFormatting>
  <conditionalFormatting sqref="K32:L51">
    <cfRule type="expression" dxfId="2034" priority="7">
      <formula>$J32="!"</formula>
    </cfRule>
  </conditionalFormatting>
  <conditionalFormatting sqref="M31:M51">
    <cfRule type="expression" dxfId="2033" priority="25">
      <formula>"$C$24=Aux!$E$13"</formula>
    </cfRule>
  </conditionalFormatting>
  <conditionalFormatting sqref="M32:M51">
    <cfRule type="expression" dxfId="2032" priority="35">
      <formula>$J32="!"</formula>
    </cfRule>
  </conditionalFormatting>
  <conditionalFormatting sqref="N32:N51">
    <cfRule type="expression" dxfId="2031" priority="34">
      <formula>$J32="!"</formula>
    </cfRule>
  </conditionalFormatting>
  <conditionalFormatting sqref="P42:P43 P91 R91 T91">
    <cfRule type="cellIs" dxfId="2030" priority="21" operator="equal">
      <formula>$C$22</formula>
    </cfRule>
  </conditionalFormatting>
  <conditionalFormatting sqref="P44">
    <cfRule type="expression" dxfId="2029" priority="20">
      <formula>$P$42=$C$22</formula>
    </cfRule>
  </conditionalFormatting>
  <conditionalFormatting sqref="P61">
    <cfRule type="containsBlanks" dxfId="2028" priority="29">
      <formula>LEN(TRIM(P61))=0</formula>
    </cfRule>
    <cfRule type="cellIs" dxfId="2027" priority="31" operator="greaterThan">
      <formula>0.25</formula>
    </cfRule>
    <cfRule type="cellIs" dxfId="2026" priority="30" operator="equal">
      <formula>"-"</formula>
    </cfRule>
  </conditionalFormatting>
  <conditionalFormatting sqref="P67:P68">
    <cfRule type="cellIs" dxfId="2025" priority="15" operator="equal">
      <formula>$C$22</formula>
    </cfRule>
  </conditionalFormatting>
  <conditionalFormatting sqref="P69">
    <cfRule type="expression" dxfId="2024" priority="14">
      <formula>$P$67=$C$22</formula>
    </cfRule>
  </conditionalFormatting>
  <conditionalFormatting sqref="P92">
    <cfRule type="expression" dxfId="2023" priority="45">
      <formula>$P$91=$C$22</formula>
    </cfRule>
  </conditionalFormatting>
  <conditionalFormatting sqref="Q37">
    <cfRule type="cellIs" dxfId="2022" priority="32" operator="equal">
      <formula>"-"</formula>
    </cfRule>
  </conditionalFormatting>
  <conditionalFormatting sqref="Q83">
    <cfRule type="expression" dxfId="2021" priority="42">
      <formula>$Q85=""</formula>
    </cfRule>
    <cfRule type="expression" dxfId="2020" priority="43">
      <formula>$Q85="-"</formula>
    </cfRule>
    <cfRule type="expression" dxfId="2019" priority="44">
      <formula>$Q85&gt;0.25</formula>
    </cfRule>
  </conditionalFormatting>
  <conditionalFormatting sqref="Q85">
    <cfRule type="cellIs" dxfId="2018" priority="27" operator="equal">
      <formula>"-"</formula>
    </cfRule>
    <cfRule type="cellIs" dxfId="2017" priority="28" operator="greaterThan">
      <formula>0.25</formula>
    </cfRule>
  </conditionalFormatting>
  <conditionalFormatting sqref="Q37:S37">
    <cfRule type="cellIs" dxfId="2016" priority="33" operator="greaterThan">
      <formula>0.25</formula>
    </cfRule>
    <cfRule type="containsBlanks" dxfId="2015" priority="9">
      <formula>LEN(TRIM(Q37))=0</formula>
    </cfRule>
  </conditionalFormatting>
  <conditionalFormatting sqref="Q85:S85">
    <cfRule type="containsBlanks" dxfId="2014" priority="26">
      <formula>LEN(TRIM(Q85))=0</formula>
    </cfRule>
  </conditionalFormatting>
  <conditionalFormatting sqref="R42:R43">
    <cfRule type="cellIs" dxfId="2013" priority="19" operator="equal">
      <formula>$C$22</formula>
    </cfRule>
  </conditionalFormatting>
  <conditionalFormatting sqref="R44">
    <cfRule type="expression" dxfId="2012" priority="18">
      <formula>$R$42=$C$22</formula>
    </cfRule>
  </conditionalFormatting>
  <conditionalFormatting sqref="R67:R68">
    <cfRule type="cellIs" dxfId="2011" priority="13" operator="equal">
      <formula>$C$22</formula>
    </cfRule>
  </conditionalFormatting>
  <conditionalFormatting sqref="R69">
    <cfRule type="expression" dxfId="2010" priority="12">
      <formula>$R$67=$C$22</formula>
    </cfRule>
  </conditionalFormatting>
  <conditionalFormatting sqref="R92">
    <cfRule type="expression" dxfId="2009" priority="46">
      <formula>$R$91=$C$22</formula>
    </cfRule>
  </conditionalFormatting>
  <conditionalFormatting sqref="T42:T43">
    <cfRule type="cellIs" dxfId="2008" priority="17" operator="equal">
      <formula>$C$22</formula>
    </cfRule>
  </conditionalFormatting>
  <conditionalFormatting sqref="T44">
    <cfRule type="expression" dxfId="2007" priority="16">
      <formula>$T$42=$C$22</formula>
    </cfRule>
  </conditionalFormatting>
  <conditionalFormatting sqref="T67:T68">
    <cfRule type="cellIs" dxfId="2006" priority="11" operator="equal">
      <formula>$C$22</formula>
    </cfRule>
  </conditionalFormatting>
  <conditionalFormatting sqref="T69">
    <cfRule type="expression" dxfId="2005" priority="10">
      <formula>$T$67=$C$22</formula>
    </cfRule>
  </conditionalFormatting>
  <conditionalFormatting sqref="T92">
    <cfRule type="expression" dxfId="200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55" priority="40">
      <formula>$J57="!"</formula>
    </cfRule>
  </conditionalFormatting>
  <conditionalFormatting sqref="C81:G99">
    <cfRule type="expression" dxfId="1954" priority="38">
      <formula>$H81="!"</formula>
    </cfRule>
  </conditionalFormatting>
  <conditionalFormatting sqref="C32:I51 G57:G76 C80">
    <cfRule type="expression" dxfId="1953" priority="37">
      <formula>$J32="!"</formula>
    </cfRule>
  </conditionalFormatting>
  <conditionalFormatting sqref="D80:F80">
    <cfRule type="expression" dxfId="1952" priority="39">
      <formula>$H80="!"</formula>
    </cfRule>
  </conditionalFormatting>
  <conditionalFormatting sqref="G80">
    <cfRule type="expression" dxfId="1951" priority="36">
      <formula>$H80="!"</formula>
    </cfRule>
  </conditionalFormatting>
  <conditionalFormatting sqref="K30">
    <cfRule type="expression" dxfId="1950" priority="6">
      <formula>$J30="!"</formula>
    </cfRule>
  </conditionalFormatting>
  <conditionalFormatting sqref="K32:L51">
    <cfRule type="expression" dxfId="1949" priority="7">
      <formula>$J32="!"</formula>
    </cfRule>
  </conditionalFormatting>
  <conditionalFormatting sqref="M31:M51">
    <cfRule type="expression" dxfId="1948" priority="25">
      <formula>"$C$24=Aux!$E$13"</formula>
    </cfRule>
  </conditionalFormatting>
  <conditionalFormatting sqref="M32:M51">
    <cfRule type="expression" dxfId="1947" priority="35">
      <formula>$J32="!"</formula>
    </cfRule>
  </conditionalFormatting>
  <conditionalFormatting sqref="N32:N51">
    <cfRule type="expression" dxfId="1946" priority="34">
      <formula>$J32="!"</formula>
    </cfRule>
  </conditionalFormatting>
  <conditionalFormatting sqref="P42:P43 P91 R91 T91">
    <cfRule type="cellIs" dxfId="1945" priority="21" operator="equal">
      <formula>$C$22</formula>
    </cfRule>
  </conditionalFormatting>
  <conditionalFormatting sqref="P44">
    <cfRule type="expression" dxfId="1944" priority="20">
      <formula>$P$42=$C$22</formula>
    </cfRule>
  </conditionalFormatting>
  <conditionalFormatting sqref="P61">
    <cfRule type="containsBlanks" dxfId="1943" priority="29">
      <formula>LEN(TRIM(P61))=0</formula>
    </cfRule>
    <cfRule type="cellIs" dxfId="1942" priority="31" operator="greaterThan">
      <formula>0.25</formula>
    </cfRule>
    <cfRule type="cellIs" dxfId="1941" priority="30" operator="equal">
      <formula>"-"</formula>
    </cfRule>
  </conditionalFormatting>
  <conditionalFormatting sqref="P67:P68">
    <cfRule type="cellIs" dxfId="1940" priority="15" operator="equal">
      <formula>$C$22</formula>
    </cfRule>
  </conditionalFormatting>
  <conditionalFormatting sqref="P69">
    <cfRule type="expression" dxfId="1939" priority="14">
      <formula>$P$67=$C$22</formula>
    </cfRule>
  </conditionalFormatting>
  <conditionalFormatting sqref="P92">
    <cfRule type="expression" dxfId="1938" priority="45">
      <formula>$P$91=$C$22</formula>
    </cfRule>
  </conditionalFormatting>
  <conditionalFormatting sqref="Q37">
    <cfRule type="cellIs" dxfId="1937" priority="32" operator="equal">
      <formula>"-"</formula>
    </cfRule>
  </conditionalFormatting>
  <conditionalFormatting sqref="Q83">
    <cfRule type="expression" dxfId="1936" priority="42">
      <formula>$Q85=""</formula>
    </cfRule>
    <cfRule type="expression" dxfId="1935" priority="43">
      <formula>$Q85="-"</formula>
    </cfRule>
    <cfRule type="expression" dxfId="1934" priority="44">
      <formula>$Q85&gt;0.25</formula>
    </cfRule>
  </conditionalFormatting>
  <conditionalFormatting sqref="Q85">
    <cfRule type="cellIs" dxfId="1933" priority="27" operator="equal">
      <formula>"-"</formula>
    </cfRule>
    <cfRule type="cellIs" dxfId="1932" priority="28" operator="greaterThan">
      <formula>0.25</formula>
    </cfRule>
  </conditionalFormatting>
  <conditionalFormatting sqref="Q37:S37">
    <cfRule type="cellIs" dxfId="1931" priority="33" operator="greaterThan">
      <formula>0.25</formula>
    </cfRule>
    <cfRule type="containsBlanks" dxfId="1930" priority="9">
      <formula>LEN(TRIM(Q37))=0</formula>
    </cfRule>
  </conditionalFormatting>
  <conditionalFormatting sqref="Q85:S85">
    <cfRule type="containsBlanks" dxfId="1929" priority="26">
      <formula>LEN(TRIM(Q85))=0</formula>
    </cfRule>
  </conditionalFormatting>
  <conditionalFormatting sqref="R42:R43">
    <cfRule type="cellIs" dxfId="1928" priority="19" operator="equal">
      <formula>$C$22</formula>
    </cfRule>
  </conditionalFormatting>
  <conditionalFormatting sqref="R44">
    <cfRule type="expression" dxfId="1927" priority="18">
      <formula>$R$42=$C$22</formula>
    </cfRule>
  </conditionalFormatting>
  <conditionalFormatting sqref="R67:R68">
    <cfRule type="cellIs" dxfId="1926" priority="13" operator="equal">
      <formula>$C$22</formula>
    </cfRule>
  </conditionalFormatting>
  <conditionalFormatting sqref="R69">
    <cfRule type="expression" dxfId="1925" priority="12">
      <formula>$R$67=$C$22</formula>
    </cfRule>
  </conditionalFormatting>
  <conditionalFormatting sqref="R92">
    <cfRule type="expression" dxfId="1924" priority="46">
      <formula>$R$91=$C$22</formula>
    </cfRule>
  </conditionalFormatting>
  <conditionalFormatting sqref="T42:T43">
    <cfRule type="cellIs" dxfId="1923" priority="17" operator="equal">
      <formula>$C$22</formula>
    </cfRule>
  </conditionalFormatting>
  <conditionalFormatting sqref="T44">
    <cfRule type="expression" dxfId="1922" priority="16">
      <formula>$T$42=$C$22</formula>
    </cfRule>
  </conditionalFormatting>
  <conditionalFormatting sqref="T67:T68">
    <cfRule type="cellIs" dxfId="1921" priority="11" operator="equal">
      <formula>$C$22</formula>
    </cfRule>
  </conditionalFormatting>
  <conditionalFormatting sqref="T69">
    <cfRule type="expression" dxfId="1920" priority="10">
      <formula>$T$67=$C$22</formula>
    </cfRule>
  </conditionalFormatting>
  <conditionalFormatting sqref="T92">
    <cfRule type="expression" dxfId="1919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0" priority="40">
      <formula>$J57="!"</formula>
    </cfRule>
  </conditionalFormatting>
  <conditionalFormatting sqref="C81:G99">
    <cfRule type="expression" dxfId="1869" priority="38">
      <formula>$H81="!"</formula>
    </cfRule>
  </conditionalFormatting>
  <conditionalFormatting sqref="C32:I51 G57:G76 C80">
    <cfRule type="expression" dxfId="1868" priority="37">
      <formula>$J32="!"</formula>
    </cfRule>
  </conditionalFormatting>
  <conditionalFormatting sqref="D80:F80">
    <cfRule type="expression" dxfId="1867" priority="39">
      <formula>$H80="!"</formula>
    </cfRule>
  </conditionalFormatting>
  <conditionalFormatting sqref="G80">
    <cfRule type="expression" dxfId="1866" priority="36">
      <formula>$H80="!"</formula>
    </cfRule>
  </conditionalFormatting>
  <conditionalFormatting sqref="K30">
    <cfRule type="expression" dxfId="1865" priority="6">
      <formula>$J30="!"</formula>
    </cfRule>
  </conditionalFormatting>
  <conditionalFormatting sqref="K32:L51">
    <cfRule type="expression" dxfId="1864" priority="7">
      <formula>$J32="!"</formula>
    </cfRule>
  </conditionalFormatting>
  <conditionalFormatting sqref="M31:M51">
    <cfRule type="expression" dxfId="1863" priority="25">
      <formula>"$C$24=Aux!$E$13"</formula>
    </cfRule>
  </conditionalFormatting>
  <conditionalFormatting sqref="M32:M51">
    <cfRule type="expression" dxfId="1862" priority="35">
      <formula>$J32="!"</formula>
    </cfRule>
  </conditionalFormatting>
  <conditionalFormatting sqref="N32:N51">
    <cfRule type="expression" dxfId="1861" priority="34">
      <formula>$J32="!"</formula>
    </cfRule>
  </conditionalFormatting>
  <conditionalFormatting sqref="P42:P43 P91 R91 T91">
    <cfRule type="cellIs" dxfId="1860" priority="21" operator="equal">
      <formula>$C$22</formula>
    </cfRule>
  </conditionalFormatting>
  <conditionalFormatting sqref="P44">
    <cfRule type="expression" dxfId="1859" priority="20">
      <formula>$P$42=$C$22</formula>
    </cfRule>
  </conditionalFormatting>
  <conditionalFormatting sqref="P61">
    <cfRule type="containsBlanks" dxfId="1858" priority="29">
      <formula>LEN(TRIM(P61))=0</formula>
    </cfRule>
    <cfRule type="cellIs" dxfId="1857" priority="31" operator="greaterThan">
      <formula>0.25</formula>
    </cfRule>
    <cfRule type="cellIs" dxfId="1856" priority="30" operator="equal">
      <formula>"-"</formula>
    </cfRule>
  </conditionalFormatting>
  <conditionalFormatting sqref="P67:P68">
    <cfRule type="cellIs" dxfId="1855" priority="15" operator="equal">
      <formula>$C$22</formula>
    </cfRule>
  </conditionalFormatting>
  <conditionalFormatting sqref="P69">
    <cfRule type="expression" dxfId="1854" priority="14">
      <formula>$P$67=$C$22</formula>
    </cfRule>
  </conditionalFormatting>
  <conditionalFormatting sqref="P92">
    <cfRule type="expression" dxfId="1853" priority="45">
      <formula>$P$91=$C$22</formula>
    </cfRule>
  </conditionalFormatting>
  <conditionalFormatting sqref="Q37">
    <cfRule type="cellIs" dxfId="1852" priority="32" operator="equal">
      <formula>"-"</formula>
    </cfRule>
  </conditionalFormatting>
  <conditionalFormatting sqref="Q83">
    <cfRule type="expression" dxfId="1851" priority="42">
      <formula>$Q85=""</formula>
    </cfRule>
    <cfRule type="expression" dxfId="1850" priority="43">
      <formula>$Q85="-"</formula>
    </cfRule>
    <cfRule type="expression" dxfId="1849" priority="44">
      <formula>$Q85&gt;0.25</formula>
    </cfRule>
  </conditionalFormatting>
  <conditionalFormatting sqref="Q85">
    <cfRule type="cellIs" dxfId="1848" priority="27" operator="equal">
      <formula>"-"</formula>
    </cfRule>
    <cfRule type="cellIs" dxfId="1847" priority="28" operator="greaterThan">
      <formula>0.25</formula>
    </cfRule>
  </conditionalFormatting>
  <conditionalFormatting sqref="Q37:S37">
    <cfRule type="cellIs" dxfId="1846" priority="33" operator="greaterThan">
      <formula>0.25</formula>
    </cfRule>
    <cfRule type="containsBlanks" dxfId="1845" priority="9">
      <formula>LEN(TRIM(Q37))=0</formula>
    </cfRule>
  </conditionalFormatting>
  <conditionalFormatting sqref="Q85:S85">
    <cfRule type="containsBlanks" dxfId="1844" priority="26">
      <formula>LEN(TRIM(Q85))=0</formula>
    </cfRule>
  </conditionalFormatting>
  <conditionalFormatting sqref="R42:R43">
    <cfRule type="cellIs" dxfId="1843" priority="19" operator="equal">
      <formula>$C$22</formula>
    </cfRule>
  </conditionalFormatting>
  <conditionalFormatting sqref="R44">
    <cfRule type="expression" dxfId="1842" priority="18">
      <formula>$R$42=$C$22</formula>
    </cfRule>
  </conditionalFormatting>
  <conditionalFormatting sqref="R67:R68">
    <cfRule type="cellIs" dxfId="1841" priority="13" operator="equal">
      <formula>$C$22</formula>
    </cfRule>
  </conditionalFormatting>
  <conditionalFormatting sqref="R69">
    <cfRule type="expression" dxfId="1840" priority="12">
      <formula>$R$67=$C$22</formula>
    </cfRule>
  </conditionalFormatting>
  <conditionalFormatting sqref="R92">
    <cfRule type="expression" dxfId="1839" priority="46">
      <formula>$R$91=$C$22</formula>
    </cfRule>
  </conditionalFormatting>
  <conditionalFormatting sqref="T42:T43">
    <cfRule type="cellIs" dxfId="1838" priority="17" operator="equal">
      <formula>$C$22</formula>
    </cfRule>
  </conditionalFormatting>
  <conditionalFormatting sqref="T44">
    <cfRule type="expression" dxfId="1837" priority="16">
      <formula>$T$42=$C$22</formula>
    </cfRule>
  </conditionalFormatting>
  <conditionalFormatting sqref="T67:T68">
    <cfRule type="cellIs" dxfId="1836" priority="11" operator="equal">
      <formula>$C$22</formula>
    </cfRule>
  </conditionalFormatting>
  <conditionalFormatting sqref="T69">
    <cfRule type="expression" dxfId="1835" priority="10">
      <formula>$T$67=$C$22</formula>
    </cfRule>
  </conditionalFormatting>
  <conditionalFormatting sqref="T92">
    <cfRule type="expression" dxfId="183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81" priority="36">
      <formula>$H80="!"</formula>
    </cfRule>
  </conditionalFormatting>
  <conditionalFormatting sqref="K30">
    <cfRule type="expression" dxfId="1780" priority="6">
      <formula>$J30="!"</formula>
    </cfRule>
  </conditionalFormatting>
  <conditionalFormatting sqref="K32:L51">
    <cfRule type="expression" dxfId="1779" priority="7">
      <formula>$J32="!"</formula>
    </cfRule>
  </conditionalFormatting>
  <conditionalFormatting sqref="M31:M51">
    <cfRule type="expression" dxfId="1778" priority="25">
      <formula>"$C$24=Aux!$E$13"</formula>
    </cfRule>
  </conditionalFormatting>
  <conditionalFormatting sqref="M32:M51">
    <cfRule type="expression" dxfId="1777" priority="35">
      <formula>$J32="!"</formula>
    </cfRule>
  </conditionalFormatting>
  <conditionalFormatting sqref="N32:N51">
    <cfRule type="expression" dxfId="1776" priority="34">
      <formula>$J32="!"</formula>
    </cfRule>
  </conditionalFormatting>
  <conditionalFormatting sqref="P42:P43 P91 R91 T91">
    <cfRule type="cellIs" dxfId="1775" priority="21" operator="equal">
      <formula>$C$22</formula>
    </cfRule>
  </conditionalFormatting>
  <conditionalFormatting sqref="P44">
    <cfRule type="expression" dxfId="1774" priority="20">
      <formula>$P$42=$C$22</formula>
    </cfRule>
  </conditionalFormatting>
  <conditionalFormatting sqref="P61">
    <cfRule type="containsBlanks" dxfId="1773" priority="29">
      <formula>LEN(TRIM(P61))=0</formula>
    </cfRule>
    <cfRule type="cellIs" dxfId="1772" priority="31" operator="greaterThan">
      <formula>0.25</formula>
    </cfRule>
    <cfRule type="cellIs" dxfId="1771" priority="30" operator="equal">
      <formula>"-"</formula>
    </cfRule>
  </conditionalFormatting>
  <conditionalFormatting sqref="P67:P68">
    <cfRule type="cellIs" dxfId="1770" priority="15" operator="equal">
      <formula>$C$22</formula>
    </cfRule>
  </conditionalFormatting>
  <conditionalFormatting sqref="P69">
    <cfRule type="expression" dxfId="1769" priority="14">
      <formula>$P$67=$C$22</formula>
    </cfRule>
  </conditionalFormatting>
  <conditionalFormatting sqref="P92">
    <cfRule type="expression" dxfId="1768" priority="45">
      <formula>$P$91=$C$22</formula>
    </cfRule>
  </conditionalFormatting>
  <conditionalFormatting sqref="Q37">
    <cfRule type="cellIs" dxfId="1767" priority="32" operator="equal">
      <formula>"-"</formula>
    </cfRule>
  </conditionalFormatting>
  <conditionalFormatting sqref="Q83">
    <cfRule type="expression" dxfId="1766" priority="42">
      <formula>$Q85=""</formula>
    </cfRule>
    <cfRule type="expression" dxfId="1765" priority="43">
      <formula>$Q85="-"</formula>
    </cfRule>
    <cfRule type="expression" dxfId="1764" priority="44">
      <formula>$Q85&gt;0.25</formula>
    </cfRule>
  </conditionalFormatting>
  <conditionalFormatting sqref="Q85">
    <cfRule type="cellIs" dxfId="1763" priority="27" operator="equal">
      <formula>"-"</formula>
    </cfRule>
    <cfRule type="cellIs" dxfId="1762" priority="28" operator="greaterThan">
      <formula>0.25</formula>
    </cfRule>
  </conditionalFormatting>
  <conditionalFormatting sqref="Q37:S37">
    <cfRule type="cellIs" dxfId="1761" priority="33" operator="greaterThan">
      <formula>0.25</formula>
    </cfRule>
    <cfRule type="containsBlanks" dxfId="1760" priority="9">
      <formula>LEN(TRIM(Q37))=0</formula>
    </cfRule>
  </conditionalFormatting>
  <conditionalFormatting sqref="Q85:S85">
    <cfRule type="containsBlanks" dxfId="1759" priority="26">
      <formula>LEN(TRIM(Q85))=0</formula>
    </cfRule>
  </conditionalFormatting>
  <conditionalFormatting sqref="R42:R43">
    <cfRule type="cellIs" dxfId="1758" priority="19" operator="equal">
      <formula>$C$22</formula>
    </cfRule>
  </conditionalFormatting>
  <conditionalFormatting sqref="R44">
    <cfRule type="expression" dxfId="1757" priority="18">
      <formula>$R$42=$C$22</formula>
    </cfRule>
  </conditionalFormatting>
  <conditionalFormatting sqref="R67:R68">
    <cfRule type="cellIs" dxfId="1756" priority="13" operator="equal">
      <formula>$C$22</formula>
    </cfRule>
  </conditionalFormatting>
  <conditionalFormatting sqref="R69">
    <cfRule type="expression" dxfId="1755" priority="12">
      <formula>$R$67=$C$22</formula>
    </cfRule>
  </conditionalFormatting>
  <conditionalFormatting sqref="R92">
    <cfRule type="expression" dxfId="1754" priority="46">
      <formula>$R$91=$C$22</formula>
    </cfRule>
  </conditionalFormatting>
  <conditionalFormatting sqref="T42:T43">
    <cfRule type="cellIs" dxfId="1753" priority="17" operator="equal">
      <formula>$C$22</formula>
    </cfRule>
  </conditionalFormatting>
  <conditionalFormatting sqref="T44">
    <cfRule type="expression" dxfId="1752" priority="16">
      <formula>$T$42=$C$22</formula>
    </cfRule>
  </conditionalFormatting>
  <conditionalFormatting sqref="T67:T68">
    <cfRule type="cellIs" dxfId="1751" priority="11" operator="equal">
      <formula>$C$22</formula>
    </cfRule>
  </conditionalFormatting>
  <conditionalFormatting sqref="T69">
    <cfRule type="expression" dxfId="1750" priority="10">
      <formula>$T$67=$C$22</formula>
    </cfRule>
  </conditionalFormatting>
  <conditionalFormatting sqref="T92">
    <cfRule type="expression" dxfId="174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00" priority="40">
      <formula>$J57="!"</formula>
    </cfRule>
  </conditionalFormatting>
  <conditionalFormatting sqref="C81:G99">
    <cfRule type="expression" dxfId="1699" priority="38">
      <formula>$H81="!"</formula>
    </cfRule>
  </conditionalFormatting>
  <conditionalFormatting sqref="C32:I51 G57:G76 C80">
    <cfRule type="expression" dxfId="1698" priority="37">
      <formula>$J32="!"</formula>
    </cfRule>
  </conditionalFormatting>
  <conditionalFormatting sqref="D80:F80">
    <cfRule type="expression" dxfId="1697" priority="39">
      <formula>$H80="!"</formula>
    </cfRule>
  </conditionalFormatting>
  <conditionalFormatting sqref="G80">
    <cfRule type="expression" dxfId="1696" priority="36">
      <formula>$H80="!"</formula>
    </cfRule>
  </conditionalFormatting>
  <conditionalFormatting sqref="K30">
    <cfRule type="expression" dxfId="1695" priority="6">
      <formula>$J30="!"</formula>
    </cfRule>
  </conditionalFormatting>
  <conditionalFormatting sqref="K32:L51">
    <cfRule type="expression" dxfId="1694" priority="7">
      <formula>$J32="!"</formula>
    </cfRule>
  </conditionalFormatting>
  <conditionalFormatting sqref="M31:M51">
    <cfRule type="expression" dxfId="1693" priority="25">
      <formula>"$C$24=Aux!$E$13"</formula>
    </cfRule>
  </conditionalFormatting>
  <conditionalFormatting sqref="M32:M51">
    <cfRule type="expression" dxfId="1692" priority="35">
      <formula>$J32="!"</formula>
    </cfRule>
  </conditionalFormatting>
  <conditionalFormatting sqref="N32:N51">
    <cfRule type="expression" dxfId="1691" priority="34">
      <formula>$J32="!"</formula>
    </cfRule>
  </conditionalFormatting>
  <conditionalFormatting sqref="P42:P43 P91 R91 T91">
    <cfRule type="cellIs" dxfId="1690" priority="21" operator="equal">
      <formula>$C$22</formula>
    </cfRule>
  </conditionalFormatting>
  <conditionalFormatting sqref="P44">
    <cfRule type="expression" dxfId="1689" priority="20">
      <formula>$P$42=$C$22</formula>
    </cfRule>
  </conditionalFormatting>
  <conditionalFormatting sqref="P61">
    <cfRule type="containsBlanks" dxfId="1688" priority="29">
      <formula>LEN(TRIM(P61))=0</formula>
    </cfRule>
    <cfRule type="cellIs" dxfId="1687" priority="31" operator="greaterThan">
      <formula>0.25</formula>
    </cfRule>
    <cfRule type="cellIs" dxfId="1686" priority="30" operator="equal">
      <formula>"-"</formula>
    </cfRule>
  </conditionalFormatting>
  <conditionalFormatting sqref="P67:P68">
    <cfRule type="cellIs" dxfId="1685" priority="15" operator="equal">
      <formula>$C$22</formula>
    </cfRule>
  </conditionalFormatting>
  <conditionalFormatting sqref="P69">
    <cfRule type="expression" dxfId="1684" priority="14">
      <formula>$P$67=$C$22</formula>
    </cfRule>
  </conditionalFormatting>
  <conditionalFormatting sqref="P92">
    <cfRule type="expression" dxfId="1683" priority="45">
      <formula>$P$91=$C$22</formula>
    </cfRule>
  </conditionalFormatting>
  <conditionalFormatting sqref="Q37">
    <cfRule type="cellIs" dxfId="1682" priority="32" operator="equal">
      <formula>"-"</formula>
    </cfRule>
  </conditionalFormatting>
  <conditionalFormatting sqref="Q83">
    <cfRule type="expression" dxfId="1681" priority="42">
      <formula>$Q85=""</formula>
    </cfRule>
    <cfRule type="expression" dxfId="1680" priority="43">
      <formula>$Q85="-"</formula>
    </cfRule>
    <cfRule type="expression" dxfId="1679" priority="44">
      <formula>$Q85&gt;0.25</formula>
    </cfRule>
  </conditionalFormatting>
  <conditionalFormatting sqref="Q85">
    <cfRule type="cellIs" dxfId="1678" priority="27" operator="equal">
      <formula>"-"</formula>
    </cfRule>
    <cfRule type="cellIs" dxfId="1677" priority="28" operator="greaterThan">
      <formula>0.25</formula>
    </cfRule>
  </conditionalFormatting>
  <conditionalFormatting sqref="Q37:S37">
    <cfRule type="cellIs" dxfId="1676" priority="33" operator="greaterThan">
      <formula>0.25</formula>
    </cfRule>
    <cfRule type="containsBlanks" dxfId="1675" priority="9">
      <formula>LEN(TRIM(Q37))=0</formula>
    </cfRule>
  </conditionalFormatting>
  <conditionalFormatting sqref="Q85:S85">
    <cfRule type="containsBlanks" dxfId="1674" priority="26">
      <formula>LEN(TRIM(Q85))=0</formula>
    </cfRule>
  </conditionalFormatting>
  <conditionalFormatting sqref="R42:R43">
    <cfRule type="cellIs" dxfId="1673" priority="19" operator="equal">
      <formula>$C$22</formula>
    </cfRule>
  </conditionalFormatting>
  <conditionalFormatting sqref="R44">
    <cfRule type="expression" dxfId="1672" priority="18">
      <formula>$R$42=$C$22</formula>
    </cfRule>
  </conditionalFormatting>
  <conditionalFormatting sqref="R67:R68">
    <cfRule type="cellIs" dxfId="1671" priority="13" operator="equal">
      <formula>$C$22</formula>
    </cfRule>
  </conditionalFormatting>
  <conditionalFormatting sqref="R69">
    <cfRule type="expression" dxfId="1670" priority="12">
      <formula>$R$67=$C$22</formula>
    </cfRule>
  </conditionalFormatting>
  <conditionalFormatting sqref="R92">
    <cfRule type="expression" dxfId="1669" priority="46">
      <formula>$R$91=$C$22</formula>
    </cfRule>
  </conditionalFormatting>
  <conditionalFormatting sqref="T42:T43">
    <cfRule type="cellIs" dxfId="1668" priority="17" operator="equal">
      <formula>$C$22</formula>
    </cfRule>
  </conditionalFormatting>
  <conditionalFormatting sqref="T44">
    <cfRule type="expression" dxfId="1667" priority="16">
      <formula>$T$42=$C$22</formula>
    </cfRule>
  </conditionalFormatting>
  <conditionalFormatting sqref="T67:T68">
    <cfRule type="cellIs" dxfId="1666" priority="11" operator="equal">
      <formula>$C$22</formula>
    </cfRule>
  </conditionalFormatting>
  <conditionalFormatting sqref="T69">
    <cfRule type="expression" dxfId="1665" priority="10">
      <formula>$T$67=$C$22</formula>
    </cfRule>
  </conditionalFormatting>
  <conditionalFormatting sqref="T92">
    <cfRule type="expression" dxfId="166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15" priority="40">
      <formula>$J57="!"</formula>
    </cfRule>
  </conditionalFormatting>
  <conditionalFormatting sqref="C81:G99">
    <cfRule type="expression" dxfId="1614" priority="38">
      <formula>$H81="!"</formula>
    </cfRule>
  </conditionalFormatting>
  <conditionalFormatting sqref="C32:I51 G57:G76 C80">
    <cfRule type="expression" dxfId="1613" priority="37">
      <formula>$J32="!"</formula>
    </cfRule>
  </conditionalFormatting>
  <conditionalFormatting sqref="D80:F80">
    <cfRule type="expression" dxfId="1612" priority="39">
      <formula>$H80="!"</formula>
    </cfRule>
  </conditionalFormatting>
  <conditionalFormatting sqref="G80">
    <cfRule type="expression" dxfId="1611" priority="36">
      <formula>$H80="!"</formula>
    </cfRule>
  </conditionalFormatting>
  <conditionalFormatting sqref="K30">
    <cfRule type="expression" dxfId="1610" priority="6">
      <formula>$J30="!"</formula>
    </cfRule>
  </conditionalFormatting>
  <conditionalFormatting sqref="K32:L51">
    <cfRule type="expression" dxfId="1609" priority="7">
      <formula>$J32="!"</formula>
    </cfRule>
  </conditionalFormatting>
  <conditionalFormatting sqref="M31:M51">
    <cfRule type="expression" dxfId="1608" priority="25">
      <formula>"$C$24=Aux!$E$13"</formula>
    </cfRule>
  </conditionalFormatting>
  <conditionalFormatting sqref="M32:M51">
    <cfRule type="expression" dxfId="1607" priority="35">
      <formula>$J32="!"</formula>
    </cfRule>
  </conditionalFormatting>
  <conditionalFormatting sqref="N32:N51">
    <cfRule type="expression" dxfId="1606" priority="34">
      <formula>$J32="!"</formula>
    </cfRule>
  </conditionalFormatting>
  <conditionalFormatting sqref="P42:P43 P91 R91 T91">
    <cfRule type="cellIs" dxfId="1605" priority="21" operator="equal">
      <formula>$C$22</formula>
    </cfRule>
  </conditionalFormatting>
  <conditionalFormatting sqref="P44">
    <cfRule type="expression" dxfId="1604" priority="20">
      <formula>$P$42=$C$22</formula>
    </cfRule>
  </conditionalFormatting>
  <conditionalFormatting sqref="P61">
    <cfRule type="containsBlanks" dxfId="1603" priority="29">
      <formula>LEN(TRIM(P61))=0</formula>
    </cfRule>
    <cfRule type="cellIs" dxfId="1602" priority="31" operator="greaterThan">
      <formula>0.25</formula>
    </cfRule>
    <cfRule type="cellIs" dxfId="1601" priority="30" operator="equal">
      <formula>"-"</formula>
    </cfRule>
  </conditionalFormatting>
  <conditionalFormatting sqref="P67:P68">
    <cfRule type="cellIs" dxfId="1600" priority="15" operator="equal">
      <formula>$C$22</formula>
    </cfRule>
  </conditionalFormatting>
  <conditionalFormatting sqref="P69">
    <cfRule type="expression" dxfId="1599" priority="14">
      <formula>$P$67=$C$22</formula>
    </cfRule>
  </conditionalFormatting>
  <conditionalFormatting sqref="P92">
    <cfRule type="expression" dxfId="1598" priority="45">
      <formula>$P$91=$C$22</formula>
    </cfRule>
  </conditionalFormatting>
  <conditionalFormatting sqref="Q37">
    <cfRule type="cellIs" dxfId="1597" priority="32" operator="equal">
      <formula>"-"</formula>
    </cfRule>
  </conditionalFormatting>
  <conditionalFormatting sqref="Q83">
    <cfRule type="expression" dxfId="1596" priority="42">
      <formula>$Q85=""</formula>
    </cfRule>
    <cfRule type="expression" dxfId="1595" priority="43">
      <formula>$Q85="-"</formula>
    </cfRule>
    <cfRule type="expression" dxfId="1594" priority="44">
      <formula>$Q85&gt;0.25</formula>
    </cfRule>
  </conditionalFormatting>
  <conditionalFormatting sqref="Q85">
    <cfRule type="cellIs" dxfId="1593" priority="27" operator="equal">
      <formula>"-"</formula>
    </cfRule>
    <cfRule type="cellIs" dxfId="1592" priority="28" operator="greaterThan">
      <formula>0.25</formula>
    </cfRule>
  </conditionalFormatting>
  <conditionalFormatting sqref="Q37:S37">
    <cfRule type="cellIs" dxfId="1591" priority="33" operator="greaterThan">
      <formula>0.25</formula>
    </cfRule>
    <cfRule type="containsBlanks" dxfId="1590" priority="9">
      <formula>LEN(TRIM(Q37))=0</formula>
    </cfRule>
  </conditionalFormatting>
  <conditionalFormatting sqref="Q85:S85">
    <cfRule type="containsBlanks" dxfId="1589" priority="26">
      <formula>LEN(TRIM(Q85))=0</formula>
    </cfRule>
  </conditionalFormatting>
  <conditionalFormatting sqref="R42:R43">
    <cfRule type="cellIs" dxfId="1588" priority="19" operator="equal">
      <formula>$C$22</formula>
    </cfRule>
  </conditionalFormatting>
  <conditionalFormatting sqref="R44">
    <cfRule type="expression" dxfId="1587" priority="18">
      <formula>$R$42=$C$22</formula>
    </cfRule>
  </conditionalFormatting>
  <conditionalFormatting sqref="R67:R68">
    <cfRule type="cellIs" dxfId="1586" priority="13" operator="equal">
      <formula>$C$22</formula>
    </cfRule>
  </conditionalFormatting>
  <conditionalFormatting sqref="R69">
    <cfRule type="expression" dxfId="1585" priority="12">
      <formula>$R$67=$C$22</formula>
    </cfRule>
  </conditionalFormatting>
  <conditionalFormatting sqref="R92">
    <cfRule type="expression" dxfId="1584" priority="46">
      <formula>$R$91=$C$22</formula>
    </cfRule>
  </conditionalFormatting>
  <conditionalFormatting sqref="T42:T43">
    <cfRule type="cellIs" dxfId="1583" priority="17" operator="equal">
      <formula>$C$22</formula>
    </cfRule>
  </conditionalFormatting>
  <conditionalFormatting sqref="T44">
    <cfRule type="expression" dxfId="1582" priority="16">
      <formula>$T$42=$C$22</formula>
    </cfRule>
  </conditionalFormatting>
  <conditionalFormatting sqref="T67:T68">
    <cfRule type="cellIs" dxfId="1581" priority="11" operator="equal">
      <formula>$C$22</formula>
    </cfRule>
  </conditionalFormatting>
  <conditionalFormatting sqref="T69">
    <cfRule type="expression" dxfId="1580" priority="10">
      <formula>$T$67=$C$22</formula>
    </cfRule>
  </conditionalFormatting>
  <conditionalFormatting sqref="T92">
    <cfRule type="expression" dxfId="157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30" priority="40">
      <formula>$J57="!"</formula>
    </cfRule>
  </conditionalFormatting>
  <conditionalFormatting sqref="C81:G99">
    <cfRule type="expression" dxfId="1529" priority="38">
      <formula>$H81="!"</formula>
    </cfRule>
  </conditionalFormatting>
  <conditionalFormatting sqref="C32:I51 G57:G76 C80">
    <cfRule type="expression" dxfId="1528" priority="37">
      <formula>$J32="!"</formula>
    </cfRule>
  </conditionalFormatting>
  <conditionalFormatting sqref="D80:F80">
    <cfRule type="expression" dxfId="1527" priority="39">
      <formula>$H80="!"</formula>
    </cfRule>
  </conditionalFormatting>
  <conditionalFormatting sqref="G80">
    <cfRule type="expression" dxfId="1526" priority="36">
      <formula>$H80="!"</formula>
    </cfRule>
  </conditionalFormatting>
  <conditionalFormatting sqref="K30">
    <cfRule type="expression" dxfId="1525" priority="6">
      <formula>$J30="!"</formula>
    </cfRule>
  </conditionalFormatting>
  <conditionalFormatting sqref="K32:L51">
    <cfRule type="expression" dxfId="1524" priority="7">
      <formula>$J32="!"</formula>
    </cfRule>
  </conditionalFormatting>
  <conditionalFormatting sqref="M31:M51">
    <cfRule type="expression" dxfId="1523" priority="25">
      <formula>"$C$24=Aux!$E$13"</formula>
    </cfRule>
  </conditionalFormatting>
  <conditionalFormatting sqref="M32:M51">
    <cfRule type="expression" dxfId="1522" priority="35">
      <formula>$J32="!"</formula>
    </cfRule>
  </conditionalFormatting>
  <conditionalFormatting sqref="N32:N51">
    <cfRule type="expression" dxfId="1521" priority="34">
      <formula>$J32="!"</formula>
    </cfRule>
  </conditionalFormatting>
  <conditionalFormatting sqref="P42:P43 P91 R91 T91">
    <cfRule type="cellIs" dxfId="1520" priority="21" operator="equal">
      <formula>$C$22</formula>
    </cfRule>
  </conditionalFormatting>
  <conditionalFormatting sqref="P44">
    <cfRule type="expression" dxfId="1519" priority="20">
      <formula>$P$42=$C$22</formula>
    </cfRule>
  </conditionalFormatting>
  <conditionalFormatting sqref="P61">
    <cfRule type="containsBlanks" dxfId="1518" priority="29">
      <formula>LEN(TRIM(P61))=0</formula>
    </cfRule>
    <cfRule type="cellIs" dxfId="1517" priority="31" operator="greaterThan">
      <formula>0.25</formula>
    </cfRule>
    <cfRule type="cellIs" dxfId="1516" priority="30" operator="equal">
      <formula>"-"</formula>
    </cfRule>
  </conditionalFormatting>
  <conditionalFormatting sqref="P67:P68">
    <cfRule type="cellIs" dxfId="1515" priority="15" operator="equal">
      <formula>$C$22</formula>
    </cfRule>
  </conditionalFormatting>
  <conditionalFormatting sqref="P69">
    <cfRule type="expression" dxfId="1514" priority="14">
      <formula>$P$67=$C$22</formula>
    </cfRule>
  </conditionalFormatting>
  <conditionalFormatting sqref="P92">
    <cfRule type="expression" dxfId="1513" priority="45">
      <formula>$P$91=$C$22</formula>
    </cfRule>
  </conditionalFormatting>
  <conditionalFormatting sqref="Q37">
    <cfRule type="cellIs" dxfId="1512" priority="32" operator="equal">
      <formula>"-"</formula>
    </cfRule>
  </conditionalFormatting>
  <conditionalFormatting sqref="Q83">
    <cfRule type="expression" dxfId="1511" priority="42">
      <formula>$Q85=""</formula>
    </cfRule>
    <cfRule type="expression" dxfId="1510" priority="43">
      <formula>$Q85="-"</formula>
    </cfRule>
    <cfRule type="expression" dxfId="1509" priority="44">
      <formula>$Q85&gt;0.25</formula>
    </cfRule>
  </conditionalFormatting>
  <conditionalFormatting sqref="Q85">
    <cfRule type="cellIs" dxfId="1508" priority="27" operator="equal">
      <formula>"-"</formula>
    </cfRule>
    <cfRule type="cellIs" dxfId="1507" priority="28" operator="greaterThan">
      <formula>0.25</formula>
    </cfRule>
  </conditionalFormatting>
  <conditionalFormatting sqref="Q37:S37">
    <cfRule type="cellIs" dxfId="1506" priority="33" operator="greaterThan">
      <formula>0.25</formula>
    </cfRule>
    <cfRule type="containsBlanks" dxfId="1505" priority="9">
      <formula>LEN(TRIM(Q37))=0</formula>
    </cfRule>
  </conditionalFormatting>
  <conditionalFormatting sqref="Q85:S85">
    <cfRule type="containsBlanks" dxfId="1504" priority="26">
      <formula>LEN(TRIM(Q85))=0</formula>
    </cfRule>
  </conditionalFormatting>
  <conditionalFormatting sqref="R42:R43">
    <cfRule type="cellIs" dxfId="1503" priority="19" operator="equal">
      <formula>$C$22</formula>
    </cfRule>
  </conditionalFormatting>
  <conditionalFormatting sqref="R44">
    <cfRule type="expression" dxfId="1502" priority="18">
      <formula>$R$42=$C$22</formula>
    </cfRule>
  </conditionalFormatting>
  <conditionalFormatting sqref="R67:R68">
    <cfRule type="cellIs" dxfId="1501" priority="13" operator="equal">
      <formula>$C$22</formula>
    </cfRule>
  </conditionalFormatting>
  <conditionalFormatting sqref="R69">
    <cfRule type="expression" dxfId="1500" priority="12">
      <formula>$R$67=$C$22</formula>
    </cfRule>
  </conditionalFormatting>
  <conditionalFormatting sqref="R92">
    <cfRule type="expression" dxfId="1499" priority="46">
      <formula>$R$91=$C$22</formula>
    </cfRule>
  </conditionalFormatting>
  <conditionalFormatting sqref="T42:T43">
    <cfRule type="cellIs" dxfId="1498" priority="17" operator="equal">
      <formula>$C$22</formula>
    </cfRule>
  </conditionalFormatting>
  <conditionalFormatting sqref="T44">
    <cfRule type="expression" dxfId="1497" priority="16">
      <formula>$T$42=$C$22</formula>
    </cfRule>
  </conditionalFormatting>
  <conditionalFormatting sqref="T67:T68">
    <cfRule type="cellIs" dxfId="1496" priority="11" operator="equal">
      <formula>$C$22</formula>
    </cfRule>
  </conditionalFormatting>
  <conditionalFormatting sqref="T69">
    <cfRule type="expression" dxfId="1495" priority="10">
      <formula>$T$67=$C$22</formula>
    </cfRule>
  </conditionalFormatting>
  <conditionalFormatting sqref="T92">
    <cfRule type="expression" dxfId="149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45" priority="40">
      <formula>$J57="!"</formula>
    </cfRule>
  </conditionalFormatting>
  <conditionalFormatting sqref="C81:G99">
    <cfRule type="expression" dxfId="1444" priority="38">
      <formula>$H81="!"</formula>
    </cfRule>
  </conditionalFormatting>
  <conditionalFormatting sqref="C32:I51 G57:G76 C80">
    <cfRule type="expression" dxfId="1443" priority="37">
      <formula>$J32="!"</formula>
    </cfRule>
  </conditionalFormatting>
  <conditionalFormatting sqref="D80:F80">
    <cfRule type="expression" dxfId="1442" priority="39">
      <formula>$H80="!"</formula>
    </cfRule>
  </conditionalFormatting>
  <conditionalFormatting sqref="G80">
    <cfRule type="expression" dxfId="1441" priority="36">
      <formula>$H80="!"</formula>
    </cfRule>
  </conditionalFormatting>
  <conditionalFormatting sqref="K30">
    <cfRule type="expression" dxfId="1440" priority="6">
      <formula>$J30="!"</formula>
    </cfRule>
  </conditionalFormatting>
  <conditionalFormatting sqref="K32:L51">
    <cfRule type="expression" dxfId="1439" priority="7">
      <formula>$J32="!"</formula>
    </cfRule>
  </conditionalFormatting>
  <conditionalFormatting sqref="M31:M51">
    <cfRule type="expression" dxfId="1438" priority="25">
      <formula>"$C$24=Aux!$E$13"</formula>
    </cfRule>
  </conditionalFormatting>
  <conditionalFormatting sqref="M32:M51">
    <cfRule type="expression" dxfId="1437" priority="35">
      <formula>$J32="!"</formula>
    </cfRule>
  </conditionalFormatting>
  <conditionalFormatting sqref="N32:N51">
    <cfRule type="expression" dxfId="1436" priority="34">
      <formula>$J32="!"</formula>
    </cfRule>
  </conditionalFormatting>
  <conditionalFormatting sqref="P42:P43 P91 R91 T91">
    <cfRule type="cellIs" dxfId="1435" priority="21" operator="equal">
      <formula>$C$22</formula>
    </cfRule>
  </conditionalFormatting>
  <conditionalFormatting sqref="P44">
    <cfRule type="expression" dxfId="1434" priority="20">
      <formula>$P$42=$C$22</formula>
    </cfRule>
  </conditionalFormatting>
  <conditionalFormatting sqref="P61">
    <cfRule type="containsBlanks" dxfId="1433" priority="29">
      <formula>LEN(TRIM(P61))=0</formula>
    </cfRule>
    <cfRule type="cellIs" dxfId="1432" priority="31" operator="greaterThan">
      <formula>0.25</formula>
    </cfRule>
    <cfRule type="cellIs" dxfId="1431" priority="30" operator="equal">
      <formula>"-"</formula>
    </cfRule>
  </conditionalFormatting>
  <conditionalFormatting sqref="P67:P68">
    <cfRule type="cellIs" dxfId="1430" priority="15" operator="equal">
      <formula>$C$22</formula>
    </cfRule>
  </conditionalFormatting>
  <conditionalFormatting sqref="P69">
    <cfRule type="expression" dxfId="1429" priority="14">
      <formula>$P$67=$C$22</formula>
    </cfRule>
  </conditionalFormatting>
  <conditionalFormatting sqref="P92">
    <cfRule type="expression" dxfId="1428" priority="45">
      <formula>$P$91=$C$22</formula>
    </cfRule>
  </conditionalFormatting>
  <conditionalFormatting sqref="Q37">
    <cfRule type="cellIs" dxfId="1427" priority="32" operator="equal">
      <formula>"-"</formula>
    </cfRule>
  </conditionalFormatting>
  <conditionalFormatting sqref="Q83">
    <cfRule type="expression" dxfId="1426" priority="42">
      <formula>$Q85=""</formula>
    </cfRule>
    <cfRule type="expression" dxfId="1425" priority="43">
      <formula>$Q85="-"</formula>
    </cfRule>
    <cfRule type="expression" dxfId="1424" priority="44">
      <formula>$Q85&gt;0.25</formula>
    </cfRule>
  </conditionalFormatting>
  <conditionalFormatting sqref="Q85">
    <cfRule type="cellIs" dxfId="1423" priority="27" operator="equal">
      <formula>"-"</formula>
    </cfRule>
    <cfRule type="cellIs" dxfId="1422" priority="28" operator="greaterThan">
      <formula>0.25</formula>
    </cfRule>
  </conditionalFormatting>
  <conditionalFormatting sqref="Q37:S37">
    <cfRule type="cellIs" dxfId="1421" priority="33" operator="greaterThan">
      <formula>0.25</formula>
    </cfRule>
    <cfRule type="containsBlanks" dxfId="1420" priority="9">
      <formula>LEN(TRIM(Q37))=0</formula>
    </cfRule>
  </conditionalFormatting>
  <conditionalFormatting sqref="Q85:S85">
    <cfRule type="containsBlanks" dxfId="1419" priority="26">
      <formula>LEN(TRIM(Q85))=0</formula>
    </cfRule>
  </conditionalFormatting>
  <conditionalFormatting sqref="R42:R43">
    <cfRule type="cellIs" dxfId="1418" priority="19" operator="equal">
      <formula>$C$22</formula>
    </cfRule>
  </conditionalFormatting>
  <conditionalFormatting sqref="R44">
    <cfRule type="expression" dxfId="1417" priority="18">
      <formula>$R$42=$C$22</formula>
    </cfRule>
  </conditionalFormatting>
  <conditionalFormatting sqref="R67:R68">
    <cfRule type="cellIs" dxfId="1416" priority="13" operator="equal">
      <formula>$C$22</formula>
    </cfRule>
  </conditionalFormatting>
  <conditionalFormatting sqref="R69">
    <cfRule type="expression" dxfId="1415" priority="12">
      <formula>$R$67=$C$22</formula>
    </cfRule>
  </conditionalFormatting>
  <conditionalFormatting sqref="R92">
    <cfRule type="expression" dxfId="1414" priority="46">
      <formula>$R$91=$C$22</formula>
    </cfRule>
  </conditionalFormatting>
  <conditionalFormatting sqref="T42:T43">
    <cfRule type="cellIs" dxfId="1413" priority="17" operator="equal">
      <formula>$C$22</formula>
    </cfRule>
  </conditionalFormatting>
  <conditionalFormatting sqref="T44">
    <cfRule type="expression" dxfId="1412" priority="16">
      <formula>$T$42=$C$22</formula>
    </cfRule>
  </conditionalFormatting>
  <conditionalFormatting sqref="T67:T68">
    <cfRule type="cellIs" dxfId="1411" priority="11" operator="equal">
      <formula>$C$22</formula>
    </cfRule>
  </conditionalFormatting>
  <conditionalFormatting sqref="T69">
    <cfRule type="expression" dxfId="1410" priority="10">
      <formula>$T$67=$C$22</formula>
    </cfRule>
  </conditionalFormatting>
  <conditionalFormatting sqref="T92">
    <cfRule type="expression" dxfId="140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0" priority="40">
      <formula>$J57="!"</formula>
    </cfRule>
  </conditionalFormatting>
  <conditionalFormatting sqref="C81:G99">
    <cfRule type="expression" dxfId="1359" priority="38">
      <formula>$H81="!"</formula>
    </cfRule>
  </conditionalFormatting>
  <conditionalFormatting sqref="C32:I51 G57:G76 C80">
    <cfRule type="expression" dxfId="1358" priority="37">
      <formula>$J32="!"</formula>
    </cfRule>
  </conditionalFormatting>
  <conditionalFormatting sqref="D80:F80">
    <cfRule type="expression" dxfId="1357" priority="39">
      <formula>$H80="!"</formula>
    </cfRule>
  </conditionalFormatting>
  <conditionalFormatting sqref="G80">
    <cfRule type="expression" dxfId="1356" priority="36">
      <formula>$H80="!"</formula>
    </cfRule>
  </conditionalFormatting>
  <conditionalFormatting sqref="K30">
    <cfRule type="expression" dxfId="1355" priority="6">
      <formula>$J30="!"</formula>
    </cfRule>
  </conditionalFormatting>
  <conditionalFormatting sqref="K32:L51">
    <cfRule type="expression" dxfId="1354" priority="7">
      <formula>$J32="!"</formula>
    </cfRule>
  </conditionalFormatting>
  <conditionalFormatting sqref="M31:M51">
    <cfRule type="expression" dxfId="1353" priority="25">
      <formula>"$C$24=Aux!$E$13"</formula>
    </cfRule>
  </conditionalFormatting>
  <conditionalFormatting sqref="M32:M51">
    <cfRule type="expression" dxfId="1352" priority="35">
      <formula>$J32="!"</formula>
    </cfRule>
  </conditionalFormatting>
  <conditionalFormatting sqref="N32:N51">
    <cfRule type="expression" dxfId="1351" priority="34">
      <formula>$J32="!"</formula>
    </cfRule>
  </conditionalFormatting>
  <conditionalFormatting sqref="P42:P43 P91 R91 T91">
    <cfRule type="cellIs" dxfId="1350" priority="21" operator="equal">
      <formula>$C$22</formula>
    </cfRule>
  </conditionalFormatting>
  <conditionalFormatting sqref="P44">
    <cfRule type="expression" dxfId="1349" priority="20">
      <formula>$P$42=$C$22</formula>
    </cfRule>
  </conditionalFormatting>
  <conditionalFormatting sqref="P61">
    <cfRule type="containsBlanks" dxfId="1348" priority="29">
      <formula>LEN(TRIM(P61))=0</formula>
    </cfRule>
    <cfRule type="cellIs" dxfId="1347" priority="31" operator="greaterThan">
      <formula>0.25</formula>
    </cfRule>
    <cfRule type="cellIs" dxfId="1346" priority="30" operator="equal">
      <formula>"-"</formula>
    </cfRule>
  </conditionalFormatting>
  <conditionalFormatting sqref="P67:P68">
    <cfRule type="cellIs" dxfId="1345" priority="15" operator="equal">
      <formula>$C$22</formula>
    </cfRule>
  </conditionalFormatting>
  <conditionalFormatting sqref="P69">
    <cfRule type="expression" dxfId="1344" priority="14">
      <formula>$P$67=$C$22</formula>
    </cfRule>
  </conditionalFormatting>
  <conditionalFormatting sqref="P92">
    <cfRule type="expression" dxfId="1343" priority="45">
      <formula>$P$91=$C$22</formula>
    </cfRule>
  </conditionalFormatting>
  <conditionalFormatting sqref="Q37">
    <cfRule type="cellIs" dxfId="1342" priority="32" operator="equal">
      <formula>"-"</formula>
    </cfRule>
  </conditionalFormatting>
  <conditionalFormatting sqref="Q83">
    <cfRule type="expression" dxfId="1341" priority="42">
      <formula>$Q85=""</formula>
    </cfRule>
    <cfRule type="expression" dxfId="1340" priority="43">
      <formula>$Q85="-"</formula>
    </cfRule>
    <cfRule type="expression" dxfId="1339" priority="44">
      <formula>$Q85&gt;0.25</formula>
    </cfRule>
  </conditionalFormatting>
  <conditionalFormatting sqref="Q85">
    <cfRule type="cellIs" dxfId="1338" priority="27" operator="equal">
      <formula>"-"</formula>
    </cfRule>
    <cfRule type="cellIs" dxfId="1337" priority="28" operator="greaterThan">
      <formula>0.25</formula>
    </cfRule>
  </conditionalFormatting>
  <conditionalFormatting sqref="Q37:S37">
    <cfRule type="cellIs" dxfId="1336" priority="33" operator="greaterThan">
      <formula>0.25</formula>
    </cfRule>
    <cfRule type="containsBlanks" dxfId="1335" priority="9">
      <formula>LEN(TRIM(Q37))=0</formula>
    </cfRule>
  </conditionalFormatting>
  <conditionalFormatting sqref="Q85:S85">
    <cfRule type="containsBlanks" dxfId="1334" priority="26">
      <formula>LEN(TRIM(Q85))=0</formula>
    </cfRule>
  </conditionalFormatting>
  <conditionalFormatting sqref="R42:R43">
    <cfRule type="cellIs" dxfId="1333" priority="19" operator="equal">
      <formula>$C$22</formula>
    </cfRule>
  </conditionalFormatting>
  <conditionalFormatting sqref="R44">
    <cfRule type="expression" dxfId="1332" priority="18">
      <formula>$R$42=$C$22</formula>
    </cfRule>
  </conditionalFormatting>
  <conditionalFormatting sqref="R67:R68">
    <cfRule type="cellIs" dxfId="1331" priority="13" operator="equal">
      <formula>$C$22</formula>
    </cfRule>
  </conditionalFormatting>
  <conditionalFormatting sqref="R69">
    <cfRule type="expression" dxfId="1330" priority="12">
      <formula>$R$67=$C$22</formula>
    </cfRule>
  </conditionalFormatting>
  <conditionalFormatting sqref="R92">
    <cfRule type="expression" dxfId="1329" priority="46">
      <formula>$R$91=$C$22</formula>
    </cfRule>
  </conditionalFormatting>
  <conditionalFormatting sqref="T42:T43">
    <cfRule type="cellIs" dxfId="1328" priority="17" operator="equal">
      <formula>$C$22</formula>
    </cfRule>
  </conditionalFormatting>
  <conditionalFormatting sqref="T44">
    <cfRule type="expression" dxfId="1327" priority="16">
      <formula>$T$42=$C$22</formula>
    </cfRule>
  </conditionalFormatting>
  <conditionalFormatting sqref="T67:T68">
    <cfRule type="cellIs" dxfId="1326" priority="11" operator="equal">
      <formula>$C$22</formula>
    </cfRule>
  </conditionalFormatting>
  <conditionalFormatting sqref="T69">
    <cfRule type="expression" dxfId="1325" priority="10">
      <formula>$T$67=$C$22</formula>
    </cfRule>
  </conditionalFormatting>
  <conditionalFormatting sqref="T92">
    <cfRule type="expression" dxfId="132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75" priority="40">
      <formula>$J57="!"</formula>
    </cfRule>
  </conditionalFormatting>
  <conditionalFormatting sqref="C81:G99">
    <cfRule type="expression" dxfId="1274" priority="38">
      <formula>$H81="!"</formula>
    </cfRule>
  </conditionalFormatting>
  <conditionalFormatting sqref="C32:I51 G57:G76 C80">
    <cfRule type="expression" dxfId="1273" priority="37">
      <formula>$J32="!"</formula>
    </cfRule>
  </conditionalFormatting>
  <conditionalFormatting sqref="D80:F80">
    <cfRule type="expression" dxfId="1272" priority="39">
      <formula>$H80="!"</formula>
    </cfRule>
  </conditionalFormatting>
  <conditionalFormatting sqref="G80">
    <cfRule type="expression" dxfId="1271" priority="36">
      <formula>$H80="!"</formula>
    </cfRule>
  </conditionalFormatting>
  <conditionalFormatting sqref="K30">
    <cfRule type="expression" dxfId="1270" priority="6">
      <formula>$J30="!"</formula>
    </cfRule>
  </conditionalFormatting>
  <conditionalFormatting sqref="K32:L51">
    <cfRule type="expression" dxfId="1269" priority="7">
      <formula>$J32="!"</formula>
    </cfRule>
  </conditionalFormatting>
  <conditionalFormatting sqref="M31:M51">
    <cfRule type="expression" dxfId="1268" priority="25">
      <formula>"$C$24=Aux!$E$13"</formula>
    </cfRule>
  </conditionalFormatting>
  <conditionalFormatting sqref="M32:M51">
    <cfRule type="expression" dxfId="1267" priority="35">
      <formula>$J32="!"</formula>
    </cfRule>
  </conditionalFormatting>
  <conditionalFormatting sqref="N32:N51">
    <cfRule type="expression" dxfId="1266" priority="34">
      <formula>$J32="!"</formula>
    </cfRule>
  </conditionalFormatting>
  <conditionalFormatting sqref="P42:P43 P91 R91 T91">
    <cfRule type="cellIs" dxfId="1265" priority="21" operator="equal">
      <formula>$C$22</formula>
    </cfRule>
  </conditionalFormatting>
  <conditionalFormatting sqref="P44">
    <cfRule type="expression" dxfId="1264" priority="20">
      <formula>$P$42=$C$22</formula>
    </cfRule>
  </conditionalFormatting>
  <conditionalFormatting sqref="P61">
    <cfRule type="containsBlanks" dxfId="1263" priority="29">
      <formula>LEN(TRIM(P61))=0</formula>
    </cfRule>
    <cfRule type="cellIs" dxfId="1262" priority="31" operator="greaterThan">
      <formula>0.25</formula>
    </cfRule>
    <cfRule type="cellIs" dxfId="1261" priority="30" operator="equal">
      <formula>"-"</formula>
    </cfRule>
  </conditionalFormatting>
  <conditionalFormatting sqref="P67:P68">
    <cfRule type="cellIs" dxfId="1260" priority="15" operator="equal">
      <formula>$C$22</formula>
    </cfRule>
  </conditionalFormatting>
  <conditionalFormatting sqref="P69">
    <cfRule type="expression" dxfId="1259" priority="14">
      <formula>$P$67=$C$22</formula>
    </cfRule>
  </conditionalFormatting>
  <conditionalFormatting sqref="P92">
    <cfRule type="expression" dxfId="1258" priority="45">
      <formula>$P$91=$C$22</formula>
    </cfRule>
  </conditionalFormatting>
  <conditionalFormatting sqref="Q37">
    <cfRule type="cellIs" dxfId="1257" priority="32" operator="equal">
      <formula>"-"</formula>
    </cfRule>
  </conditionalFormatting>
  <conditionalFormatting sqref="Q83">
    <cfRule type="expression" dxfId="1256" priority="42">
      <formula>$Q85=""</formula>
    </cfRule>
    <cfRule type="expression" dxfId="1255" priority="43">
      <formula>$Q85="-"</formula>
    </cfRule>
    <cfRule type="expression" dxfId="1254" priority="44">
      <formula>$Q85&gt;0.25</formula>
    </cfRule>
  </conditionalFormatting>
  <conditionalFormatting sqref="Q85">
    <cfRule type="cellIs" dxfId="1253" priority="27" operator="equal">
      <formula>"-"</formula>
    </cfRule>
    <cfRule type="cellIs" dxfId="1252" priority="28" operator="greaterThan">
      <formula>0.25</formula>
    </cfRule>
  </conditionalFormatting>
  <conditionalFormatting sqref="Q37:S37">
    <cfRule type="cellIs" dxfId="1251" priority="33" operator="greaterThan">
      <formula>0.25</formula>
    </cfRule>
    <cfRule type="containsBlanks" dxfId="1250" priority="9">
      <formula>LEN(TRIM(Q37))=0</formula>
    </cfRule>
  </conditionalFormatting>
  <conditionalFormatting sqref="Q85:S85">
    <cfRule type="containsBlanks" dxfId="1249" priority="26">
      <formula>LEN(TRIM(Q85))=0</formula>
    </cfRule>
  </conditionalFormatting>
  <conditionalFormatting sqref="R42:R43">
    <cfRule type="cellIs" dxfId="1248" priority="19" operator="equal">
      <formula>$C$22</formula>
    </cfRule>
  </conditionalFormatting>
  <conditionalFormatting sqref="R44">
    <cfRule type="expression" dxfId="1247" priority="18">
      <formula>$R$42=$C$22</formula>
    </cfRule>
  </conditionalFormatting>
  <conditionalFormatting sqref="R67:R68">
    <cfRule type="cellIs" dxfId="1246" priority="13" operator="equal">
      <formula>$C$22</formula>
    </cfRule>
  </conditionalFormatting>
  <conditionalFormatting sqref="R69">
    <cfRule type="expression" dxfId="1245" priority="12">
      <formula>$R$67=$C$22</formula>
    </cfRule>
  </conditionalFormatting>
  <conditionalFormatting sqref="R92">
    <cfRule type="expression" dxfId="1244" priority="46">
      <formula>$R$91=$C$22</formula>
    </cfRule>
  </conditionalFormatting>
  <conditionalFormatting sqref="T42:T43">
    <cfRule type="cellIs" dxfId="1243" priority="17" operator="equal">
      <formula>$C$22</formula>
    </cfRule>
  </conditionalFormatting>
  <conditionalFormatting sqref="T44">
    <cfRule type="expression" dxfId="1242" priority="16">
      <formula>$T$42=$C$22</formula>
    </cfRule>
  </conditionalFormatting>
  <conditionalFormatting sqref="T67:T68">
    <cfRule type="cellIs" dxfId="1241" priority="11" operator="equal">
      <formula>$C$22</formula>
    </cfRule>
  </conditionalFormatting>
  <conditionalFormatting sqref="T69">
    <cfRule type="expression" dxfId="1240" priority="10">
      <formula>$T$67=$C$22</formula>
    </cfRule>
  </conditionalFormatting>
  <conditionalFormatting sqref="T92">
    <cfRule type="expression" dxfId="123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90" priority="40">
      <formula>$J57="!"</formula>
    </cfRule>
  </conditionalFormatting>
  <conditionalFormatting sqref="C81:G99">
    <cfRule type="expression" dxfId="1189" priority="38">
      <formula>$H81="!"</formula>
    </cfRule>
  </conditionalFormatting>
  <conditionalFormatting sqref="C32:I51 G57:G76 C80">
    <cfRule type="expression" dxfId="1188" priority="37">
      <formula>$J32="!"</formula>
    </cfRule>
  </conditionalFormatting>
  <conditionalFormatting sqref="D80:F80">
    <cfRule type="expression" dxfId="1187" priority="39">
      <formula>$H80="!"</formula>
    </cfRule>
  </conditionalFormatting>
  <conditionalFormatting sqref="G80">
    <cfRule type="expression" dxfId="1186" priority="36">
      <formula>$H80="!"</formula>
    </cfRule>
  </conditionalFormatting>
  <conditionalFormatting sqref="K30">
    <cfRule type="expression" dxfId="1185" priority="6">
      <formula>$J30="!"</formula>
    </cfRule>
  </conditionalFormatting>
  <conditionalFormatting sqref="K32:L51">
    <cfRule type="expression" dxfId="1184" priority="7">
      <formula>$J32="!"</formula>
    </cfRule>
  </conditionalFormatting>
  <conditionalFormatting sqref="M31:M51">
    <cfRule type="expression" dxfId="1183" priority="25">
      <formula>"$C$24=Aux!$E$13"</formula>
    </cfRule>
  </conditionalFormatting>
  <conditionalFormatting sqref="M32:M51">
    <cfRule type="expression" dxfId="1182" priority="35">
      <formula>$J32="!"</formula>
    </cfRule>
  </conditionalFormatting>
  <conditionalFormatting sqref="N32:N51">
    <cfRule type="expression" dxfId="1181" priority="34">
      <formula>$J32="!"</formula>
    </cfRule>
  </conditionalFormatting>
  <conditionalFormatting sqref="P42:P43 P91 R91 T91">
    <cfRule type="cellIs" dxfId="1180" priority="21" operator="equal">
      <formula>$C$22</formula>
    </cfRule>
  </conditionalFormatting>
  <conditionalFormatting sqref="P44">
    <cfRule type="expression" dxfId="1179" priority="20">
      <formula>$P$42=$C$22</formula>
    </cfRule>
  </conditionalFormatting>
  <conditionalFormatting sqref="P61">
    <cfRule type="containsBlanks" dxfId="1178" priority="29">
      <formula>LEN(TRIM(P61))=0</formula>
    </cfRule>
    <cfRule type="cellIs" dxfId="1177" priority="31" operator="greaterThan">
      <formula>0.25</formula>
    </cfRule>
    <cfRule type="cellIs" dxfId="1176" priority="30" operator="equal">
      <formula>"-"</formula>
    </cfRule>
  </conditionalFormatting>
  <conditionalFormatting sqref="P67:P68">
    <cfRule type="cellIs" dxfId="1175" priority="15" operator="equal">
      <formula>$C$22</formula>
    </cfRule>
  </conditionalFormatting>
  <conditionalFormatting sqref="P69">
    <cfRule type="expression" dxfId="1174" priority="14">
      <formula>$P$67=$C$22</formula>
    </cfRule>
  </conditionalFormatting>
  <conditionalFormatting sqref="P92">
    <cfRule type="expression" dxfId="1173" priority="45">
      <formula>$P$91=$C$22</formula>
    </cfRule>
  </conditionalFormatting>
  <conditionalFormatting sqref="Q37">
    <cfRule type="cellIs" dxfId="1172" priority="32" operator="equal">
      <formula>"-"</formula>
    </cfRule>
  </conditionalFormatting>
  <conditionalFormatting sqref="Q83">
    <cfRule type="expression" dxfId="1171" priority="42">
      <formula>$Q85=""</formula>
    </cfRule>
    <cfRule type="expression" dxfId="1170" priority="43">
      <formula>$Q85="-"</formula>
    </cfRule>
    <cfRule type="expression" dxfId="1169" priority="44">
      <formula>$Q85&gt;0.25</formula>
    </cfRule>
  </conditionalFormatting>
  <conditionalFormatting sqref="Q85">
    <cfRule type="cellIs" dxfId="1168" priority="27" operator="equal">
      <formula>"-"</formula>
    </cfRule>
    <cfRule type="cellIs" dxfId="1167" priority="28" operator="greaterThan">
      <formula>0.25</formula>
    </cfRule>
  </conditionalFormatting>
  <conditionalFormatting sqref="Q37:S37">
    <cfRule type="cellIs" dxfId="1166" priority="33" operator="greaterThan">
      <formula>0.25</formula>
    </cfRule>
    <cfRule type="containsBlanks" dxfId="1165" priority="9">
      <formula>LEN(TRIM(Q37))=0</formula>
    </cfRule>
  </conditionalFormatting>
  <conditionalFormatting sqref="Q85:S85">
    <cfRule type="containsBlanks" dxfId="1164" priority="26">
      <formula>LEN(TRIM(Q85))=0</formula>
    </cfRule>
  </conditionalFormatting>
  <conditionalFormatting sqref="R42:R43">
    <cfRule type="cellIs" dxfId="1163" priority="19" operator="equal">
      <formula>$C$22</formula>
    </cfRule>
  </conditionalFormatting>
  <conditionalFormatting sqref="R44">
    <cfRule type="expression" dxfId="1162" priority="18">
      <formula>$R$42=$C$22</formula>
    </cfRule>
  </conditionalFormatting>
  <conditionalFormatting sqref="R67:R68">
    <cfRule type="cellIs" dxfId="1161" priority="13" operator="equal">
      <formula>$C$22</formula>
    </cfRule>
  </conditionalFormatting>
  <conditionalFormatting sqref="R69">
    <cfRule type="expression" dxfId="1160" priority="12">
      <formula>$R$67=$C$22</formula>
    </cfRule>
  </conditionalFormatting>
  <conditionalFormatting sqref="R92">
    <cfRule type="expression" dxfId="1159" priority="46">
      <formula>$R$91=$C$22</formula>
    </cfRule>
  </conditionalFormatting>
  <conditionalFormatting sqref="T42:T43">
    <cfRule type="cellIs" dxfId="1158" priority="17" operator="equal">
      <formula>$C$22</formula>
    </cfRule>
  </conditionalFormatting>
  <conditionalFormatting sqref="T44">
    <cfRule type="expression" dxfId="1157" priority="16">
      <formula>$T$42=$C$22</formula>
    </cfRule>
  </conditionalFormatting>
  <conditionalFormatting sqref="T67:T68">
    <cfRule type="cellIs" dxfId="1156" priority="11" operator="equal">
      <formula>$C$22</formula>
    </cfRule>
  </conditionalFormatting>
  <conditionalFormatting sqref="T69">
    <cfRule type="expression" dxfId="1155" priority="10">
      <formula>$T$67=$C$22</formula>
    </cfRule>
  </conditionalFormatting>
  <conditionalFormatting sqref="T92">
    <cfRule type="expression" dxfId="115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05" priority="40">
      <formula>$J57="!"</formula>
    </cfRule>
  </conditionalFormatting>
  <conditionalFormatting sqref="C81:G99">
    <cfRule type="expression" dxfId="1104" priority="38">
      <formula>$H81="!"</formula>
    </cfRule>
  </conditionalFormatting>
  <conditionalFormatting sqref="C32:I51 G57:G76 C80">
    <cfRule type="expression" dxfId="1103" priority="37">
      <formula>$J32="!"</formula>
    </cfRule>
  </conditionalFormatting>
  <conditionalFormatting sqref="D80:F80">
    <cfRule type="expression" dxfId="1102" priority="39">
      <formula>$H80="!"</formula>
    </cfRule>
  </conditionalFormatting>
  <conditionalFormatting sqref="G80">
    <cfRule type="expression" dxfId="1101" priority="36">
      <formula>$H80="!"</formula>
    </cfRule>
  </conditionalFormatting>
  <conditionalFormatting sqref="K30">
    <cfRule type="expression" dxfId="1100" priority="6">
      <formula>$J30="!"</formula>
    </cfRule>
  </conditionalFormatting>
  <conditionalFormatting sqref="K32:L51">
    <cfRule type="expression" dxfId="1099" priority="7">
      <formula>$J32="!"</formula>
    </cfRule>
  </conditionalFormatting>
  <conditionalFormatting sqref="M31:M51">
    <cfRule type="expression" dxfId="1098" priority="25">
      <formula>"$C$24=Aux!$E$13"</formula>
    </cfRule>
  </conditionalFormatting>
  <conditionalFormatting sqref="M32:M51">
    <cfRule type="expression" dxfId="1097" priority="35">
      <formula>$J32="!"</formula>
    </cfRule>
  </conditionalFormatting>
  <conditionalFormatting sqref="N32:N51">
    <cfRule type="expression" dxfId="1096" priority="34">
      <formula>$J32="!"</formula>
    </cfRule>
  </conditionalFormatting>
  <conditionalFormatting sqref="P42:P43 P91 R91 T91">
    <cfRule type="cellIs" dxfId="1095" priority="21" operator="equal">
      <formula>$C$22</formula>
    </cfRule>
  </conditionalFormatting>
  <conditionalFormatting sqref="P44">
    <cfRule type="expression" dxfId="1094" priority="20">
      <formula>$P$42=$C$22</formula>
    </cfRule>
  </conditionalFormatting>
  <conditionalFormatting sqref="P61">
    <cfRule type="containsBlanks" dxfId="1093" priority="29">
      <formula>LEN(TRIM(P61))=0</formula>
    </cfRule>
    <cfRule type="cellIs" dxfId="1092" priority="31" operator="greaterThan">
      <formula>0.25</formula>
    </cfRule>
    <cfRule type="cellIs" dxfId="1091" priority="30" operator="equal">
      <formula>"-"</formula>
    </cfRule>
  </conditionalFormatting>
  <conditionalFormatting sqref="P67:P68">
    <cfRule type="cellIs" dxfId="1090" priority="15" operator="equal">
      <formula>$C$22</formula>
    </cfRule>
  </conditionalFormatting>
  <conditionalFormatting sqref="P69">
    <cfRule type="expression" dxfId="1089" priority="14">
      <formula>$P$67=$C$22</formula>
    </cfRule>
  </conditionalFormatting>
  <conditionalFormatting sqref="P92">
    <cfRule type="expression" dxfId="1088" priority="45">
      <formula>$P$91=$C$22</formula>
    </cfRule>
  </conditionalFormatting>
  <conditionalFormatting sqref="Q37">
    <cfRule type="cellIs" dxfId="1087" priority="32" operator="equal">
      <formula>"-"</formula>
    </cfRule>
  </conditionalFormatting>
  <conditionalFormatting sqref="Q83">
    <cfRule type="expression" dxfId="1086" priority="42">
      <formula>$Q85=""</formula>
    </cfRule>
    <cfRule type="expression" dxfId="1085" priority="43">
      <formula>$Q85="-"</formula>
    </cfRule>
    <cfRule type="expression" dxfId="1084" priority="44">
      <formula>$Q85&gt;0.25</formula>
    </cfRule>
  </conditionalFormatting>
  <conditionalFormatting sqref="Q85">
    <cfRule type="cellIs" dxfId="1083" priority="27" operator="equal">
      <formula>"-"</formula>
    </cfRule>
    <cfRule type="cellIs" dxfId="1082" priority="28" operator="greaterThan">
      <formula>0.25</formula>
    </cfRule>
  </conditionalFormatting>
  <conditionalFormatting sqref="Q37:S37">
    <cfRule type="cellIs" dxfId="1081" priority="33" operator="greaterThan">
      <formula>0.25</formula>
    </cfRule>
    <cfRule type="containsBlanks" dxfId="1080" priority="9">
      <formula>LEN(TRIM(Q37))=0</formula>
    </cfRule>
  </conditionalFormatting>
  <conditionalFormatting sqref="Q85:S85">
    <cfRule type="containsBlanks" dxfId="1079" priority="26">
      <formula>LEN(TRIM(Q85))=0</formula>
    </cfRule>
  </conditionalFormatting>
  <conditionalFormatting sqref="R42:R43">
    <cfRule type="cellIs" dxfId="1078" priority="19" operator="equal">
      <formula>$C$22</formula>
    </cfRule>
  </conditionalFormatting>
  <conditionalFormatting sqref="R44">
    <cfRule type="expression" dxfId="1077" priority="18">
      <formula>$R$42=$C$22</formula>
    </cfRule>
  </conditionalFormatting>
  <conditionalFormatting sqref="R67:R68">
    <cfRule type="cellIs" dxfId="1076" priority="13" operator="equal">
      <formula>$C$22</formula>
    </cfRule>
  </conditionalFormatting>
  <conditionalFormatting sqref="R69">
    <cfRule type="expression" dxfId="1075" priority="12">
      <formula>$R$67=$C$22</formula>
    </cfRule>
  </conditionalFormatting>
  <conditionalFormatting sqref="R92">
    <cfRule type="expression" dxfId="1074" priority="46">
      <formula>$R$91=$C$22</formula>
    </cfRule>
  </conditionalFormatting>
  <conditionalFormatting sqref="T42:T43">
    <cfRule type="cellIs" dxfId="1073" priority="17" operator="equal">
      <formula>$C$22</formula>
    </cfRule>
  </conditionalFormatting>
  <conditionalFormatting sqref="T44">
    <cfRule type="expression" dxfId="1072" priority="16">
      <formula>$T$42=$C$22</formula>
    </cfRule>
  </conditionalFormatting>
  <conditionalFormatting sqref="T67:T68">
    <cfRule type="cellIs" dxfId="1071" priority="11" operator="equal">
      <formula>$C$22</formula>
    </cfRule>
  </conditionalFormatting>
  <conditionalFormatting sqref="T69">
    <cfRule type="expression" dxfId="1070" priority="10">
      <formula>$T$67=$C$22</formula>
    </cfRule>
  </conditionalFormatting>
  <conditionalFormatting sqref="T92">
    <cfRule type="expression" dxfId="106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20" priority="40">
      <formula>$J57="!"</formula>
    </cfRule>
  </conditionalFormatting>
  <conditionalFormatting sqref="C81:G99">
    <cfRule type="expression" dxfId="1019" priority="38">
      <formula>$H81="!"</formula>
    </cfRule>
  </conditionalFormatting>
  <conditionalFormatting sqref="C32:I51 G57:G76 C80">
    <cfRule type="expression" dxfId="1018" priority="37">
      <formula>$J32="!"</formula>
    </cfRule>
  </conditionalFormatting>
  <conditionalFormatting sqref="D80:F80">
    <cfRule type="expression" dxfId="1017" priority="39">
      <formula>$H80="!"</formula>
    </cfRule>
  </conditionalFormatting>
  <conditionalFormatting sqref="G80">
    <cfRule type="expression" dxfId="1016" priority="36">
      <formula>$H80="!"</formula>
    </cfRule>
  </conditionalFormatting>
  <conditionalFormatting sqref="K30">
    <cfRule type="expression" dxfId="1015" priority="6">
      <formula>$J30="!"</formula>
    </cfRule>
  </conditionalFormatting>
  <conditionalFormatting sqref="K32:L51">
    <cfRule type="expression" dxfId="1014" priority="7">
      <formula>$J32="!"</formula>
    </cfRule>
  </conditionalFormatting>
  <conditionalFormatting sqref="M31:M51">
    <cfRule type="expression" dxfId="1013" priority="25">
      <formula>"$C$24=Aux!$E$13"</formula>
    </cfRule>
  </conditionalFormatting>
  <conditionalFormatting sqref="M32:M51">
    <cfRule type="expression" dxfId="1012" priority="35">
      <formula>$J32="!"</formula>
    </cfRule>
  </conditionalFormatting>
  <conditionalFormatting sqref="N32:N51">
    <cfRule type="expression" dxfId="1011" priority="34">
      <formula>$J32="!"</formula>
    </cfRule>
  </conditionalFormatting>
  <conditionalFormatting sqref="P42:P43 P91 R91 T91">
    <cfRule type="cellIs" dxfId="1010" priority="21" operator="equal">
      <formula>$C$22</formula>
    </cfRule>
  </conditionalFormatting>
  <conditionalFormatting sqref="P44">
    <cfRule type="expression" dxfId="1009" priority="20">
      <formula>$P$42=$C$22</formula>
    </cfRule>
  </conditionalFormatting>
  <conditionalFormatting sqref="P61">
    <cfRule type="containsBlanks" dxfId="1008" priority="29">
      <formula>LEN(TRIM(P61))=0</formula>
    </cfRule>
    <cfRule type="cellIs" dxfId="1007" priority="31" operator="greaterThan">
      <formula>0.25</formula>
    </cfRule>
    <cfRule type="cellIs" dxfId="1006" priority="30" operator="equal">
      <formula>"-"</formula>
    </cfRule>
  </conditionalFormatting>
  <conditionalFormatting sqref="P67:P68">
    <cfRule type="cellIs" dxfId="1005" priority="15" operator="equal">
      <formula>$C$22</formula>
    </cfRule>
  </conditionalFormatting>
  <conditionalFormatting sqref="P69">
    <cfRule type="expression" dxfId="1004" priority="14">
      <formula>$P$67=$C$22</formula>
    </cfRule>
  </conditionalFormatting>
  <conditionalFormatting sqref="P92">
    <cfRule type="expression" dxfId="1003" priority="45">
      <formula>$P$91=$C$22</formula>
    </cfRule>
  </conditionalFormatting>
  <conditionalFormatting sqref="Q37">
    <cfRule type="cellIs" dxfId="1002" priority="32" operator="equal">
      <formula>"-"</formula>
    </cfRule>
  </conditionalFormatting>
  <conditionalFormatting sqref="Q83">
    <cfRule type="expression" dxfId="1001" priority="42">
      <formula>$Q85=""</formula>
    </cfRule>
    <cfRule type="expression" dxfId="1000" priority="43">
      <formula>$Q85="-"</formula>
    </cfRule>
    <cfRule type="expression" dxfId="999" priority="44">
      <formula>$Q85&gt;0.25</formula>
    </cfRule>
  </conditionalFormatting>
  <conditionalFormatting sqref="Q85">
    <cfRule type="cellIs" dxfId="998" priority="27" operator="equal">
      <formula>"-"</formula>
    </cfRule>
    <cfRule type="cellIs" dxfId="997" priority="28" operator="greaterThan">
      <formula>0.25</formula>
    </cfRule>
  </conditionalFormatting>
  <conditionalFormatting sqref="Q37:S37">
    <cfRule type="cellIs" dxfId="996" priority="33" operator="greaterThan">
      <formula>0.25</formula>
    </cfRule>
    <cfRule type="containsBlanks" dxfId="995" priority="9">
      <formula>LEN(TRIM(Q37))=0</formula>
    </cfRule>
  </conditionalFormatting>
  <conditionalFormatting sqref="Q85:S85">
    <cfRule type="containsBlanks" dxfId="994" priority="26">
      <formula>LEN(TRIM(Q85))=0</formula>
    </cfRule>
  </conditionalFormatting>
  <conditionalFormatting sqref="R42:R43">
    <cfRule type="cellIs" dxfId="993" priority="19" operator="equal">
      <formula>$C$22</formula>
    </cfRule>
  </conditionalFormatting>
  <conditionalFormatting sqref="R44">
    <cfRule type="expression" dxfId="992" priority="18">
      <formula>$R$42=$C$22</formula>
    </cfRule>
  </conditionalFormatting>
  <conditionalFormatting sqref="R67:R68">
    <cfRule type="cellIs" dxfId="991" priority="13" operator="equal">
      <formula>$C$22</formula>
    </cfRule>
  </conditionalFormatting>
  <conditionalFormatting sqref="R69">
    <cfRule type="expression" dxfId="990" priority="12">
      <formula>$R$67=$C$22</formula>
    </cfRule>
  </conditionalFormatting>
  <conditionalFormatting sqref="R92">
    <cfRule type="expression" dxfId="989" priority="46">
      <formula>$R$91=$C$22</formula>
    </cfRule>
  </conditionalFormatting>
  <conditionalFormatting sqref="T42:T43">
    <cfRule type="cellIs" dxfId="988" priority="17" operator="equal">
      <formula>$C$22</formula>
    </cfRule>
  </conditionalFormatting>
  <conditionalFormatting sqref="T44">
    <cfRule type="expression" dxfId="987" priority="16">
      <formula>$T$42=$C$22</formula>
    </cfRule>
  </conditionalFormatting>
  <conditionalFormatting sqref="T67:T68">
    <cfRule type="cellIs" dxfId="986" priority="11" operator="equal">
      <formula>$C$22</formula>
    </cfRule>
  </conditionalFormatting>
  <conditionalFormatting sqref="T69">
    <cfRule type="expression" dxfId="985" priority="10">
      <formula>$T$67=$C$22</formula>
    </cfRule>
  </conditionalFormatting>
  <conditionalFormatting sqref="T92">
    <cfRule type="expression" dxfId="98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5" priority="40">
      <formula>$J57="!"</formula>
    </cfRule>
  </conditionalFormatting>
  <conditionalFormatting sqref="C81:G99">
    <cfRule type="expression" dxfId="934" priority="38">
      <formula>$H81="!"</formula>
    </cfRule>
  </conditionalFormatting>
  <conditionalFormatting sqref="C32:I51 G57:G76 C80">
    <cfRule type="expression" dxfId="933" priority="37">
      <formula>$J32="!"</formula>
    </cfRule>
  </conditionalFormatting>
  <conditionalFormatting sqref="D80:F80">
    <cfRule type="expression" dxfId="932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5" priority="21" operator="equal">
      <formula>$C$22</formula>
    </cfRule>
  </conditionalFormatting>
  <conditionalFormatting sqref="P44">
    <cfRule type="expression" dxfId="924" priority="20">
      <formula>$P$42=$C$22</formula>
    </cfRule>
  </conditionalFormatting>
  <conditionalFormatting sqref="P61">
    <cfRule type="containsBlanks" dxfId="923" priority="29">
      <formula>LEN(TRIM(P61))=0</formula>
    </cfRule>
    <cfRule type="cellIs" dxfId="922" priority="31" operator="greaterThan">
      <formula>0.25</formula>
    </cfRule>
    <cfRule type="cellIs" dxfId="921" priority="30" operator="equal">
      <formula>"-"</formula>
    </cfRule>
  </conditionalFormatting>
  <conditionalFormatting sqref="P67:P68">
    <cfRule type="cellIs" dxfId="920" priority="15" operator="equal">
      <formula>$C$22</formula>
    </cfRule>
  </conditionalFormatting>
  <conditionalFormatting sqref="P69">
    <cfRule type="expression" dxfId="919" priority="14">
      <formula>$P$67=$C$22</formula>
    </cfRule>
  </conditionalFormatting>
  <conditionalFormatting sqref="P92">
    <cfRule type="expression" dxfId="918" priority="45">
      <formula>$P$91=$C$22</formula>
    </cfRule>
  </conditionalFormatting>
  <conditionalFormatting sqref="Q37">
    <cfRule type="cellIs" dxfId="917" priority="32" operator="equal">
      <formula>"-"</formula>
    </cfRule>
  </conditionalFormatting>
  <conditionalFormatting sqref="Q83">
    <cfRule type="expression" dxfId="916" priority="42">
      <formula>$Q85=""</formula>
    </cfRule>
    <cfRule type="expression" dxfId="915" priority="43">
      <formula>$Q85="-"</formula>
    </cfRule>
    <cfRule type="expression" dxfId="914" priority="44">
      <formula>$Q85&gt;0.25</formula>
    </cfRule>
  </conditionalFormatting>
  <conditionalFormatting sqref="Q85">
    <cfRule type="cellIs" dxfId="913" priority="27" operator="equal">
      <formula>"-"</formula>
    </cfRule>
    <cfRule type="cellIs" dxfId="912" priority="28" operator="greaterThan">
      <formula>0.25</formula>
    </cfRule>
  </conditionalFormatting>
  <conditionalFormatting sqref="Q37:S37">
    <cfRule type="cellIs" dxfId="911" priority="33" operator="greaterThan">
      <formula>0.25</formula>
    </cfRule>
    <cfRule type="containsBlanks" dxfId="910" priority="9">
      <formula>LEN(TRIM(Q37))=0</formula>
    </cfRule>
  </conditionalFormatting>
  <conditionalFormatting sqref="Q85:S85">
    <cfRule type="containsBlanks" dxfId="909" priority="26">
      <formula>LEN(TRIM(Q85))=0</formula>
    </cfRule>
  </conditionalFormatting>
  <conditionalFormatting sqref="R42:R43">
    <cfRule type="cellIs" dxfId="908" priority="19" operator="equal">
      <formula>$C$22</formula>
    </cfRule>
  </conditionalFormatting>
  <conditionalFormatting sqref="R44">
    <cfRule type="expression" dxfId="907" priority="18">
      <formula>$R$42=$C$22</formula>
    </cfRule>
  </conditionalFormatting>
  <conditionalFormatting sqref="R67:R68">
    <cfRule type="cellIs" dxfId="906" priority="13" operator="equal">
      <formula>$C$22</formula>
    </cfRule>
  </conditionalFormatting>
  <conditionalFormatting sqref="R69">
    <cfRule type="expression" dxfId="905" priority="12">
      <formula>$R$67=$C$22</formula>
    </cfRule>
  </conditionalFormatting>
  <conditionalFormatting sqref="R92">
    <cfRule type="expression" dxfId="904" priority="46">
      <formula>$R$91=$C$22</formula>
    </cfRule>
  </conditionalFormatting>
  <conditionalFormatting sqref="T42:T43">
    <cfRule type="cellIs" dxfId="903" priority="17" operator="equal">
      <formula>$C$22</formula>
    </cfRule>
  </conditionalFormatting>
  <conditionalFormatting sqref="T44">
    <cfRule type="expression" dxfId="902" priority="16">
      <formula>$T$42=$C$22</formula>
    </cfRule>
  </conditionalFormatting>
  <conditionalFormatting sqref="T67:T68">
    <cfRule type="cellIs" dxfId="901" priority="11" operator="equal">
      <formula>$C$22</formula>
    </cfRule>
  </conditionalFormatting>
  <conditionalFormatting sqref="T69">
    <cfRule type="expression" dxfId="900" priority="10">
      <formula>$T$67=$C$22</formula>
    </cfRule>
  </conditionalFormatting>
  <conditionalFormatting sqref="T92">
    <cfRule type="expression" dxfId="89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50" priority="40">
      <formula>$J57="!"</formula>
    </cfRule>
  </conditionalFormatting>
  <conditionalFormatting sqref="C81:G99">
    <cfRule type="expression" dxfId="849" priority="38">
      <formula>$H81="!"</formula>
    </cfRule>
  </conditionalFormatting>
  <conditionalFormatting sqref="C32:I51 G57:G76 C80">
    <cfRule type="expression" dxfId="848" priority="37">
      <formula>$J32="!"</formula>
    </cfRule>
  </conditionalFormatting>
  <conditionalFormatting sqref="D80:F80">
    <cfRule type="expression" dxfId="847" priority="39">
      <formula>$H80="!"</formula>
    </cfRule>
  </conditionalFormatting>
  <conditionalFormatting sqref="G80">
    <cfRule type="expression" dxfId="846" priority="36">
      <formula>$H80="!"</formula>
    </cfRule>
  </conditionalFormatting>
  <conditionalFormatting sqref="K30">
    <cfRule type="expression" dxfId="845" priority="6">
      <formula>$J30="!"</formula>
    </cfRule>
  </conditionalFormatting>
  <conditionalFormatting sqref="K32:L51">
    <cfRule type="expression" dxfId="844" priority="7">
      <formula>$J32="!"</formula>
    </cfRule>
  </conditionalFormatting>
  <conditionalFormatting sqref="M31:M51">
    <cfRule type="expression" dxfId="843" priority="25">
      <formula>"$C$24=Aux!$E$13"</formula>
    </cfRule>
  </conditionalFormatting>
  <conditionalFormatting sqref="M32:M51">
    <cfRule type="expression" dxfId="842" priority="35">
      <formula>$J32="!"</formula>
    </cfRule>
  </conditionalFormatting>
  <conditionalFormatting sqref="N32:N51">
    <cfRule type="expression" dxfId="841" priority="34">
      <formula>$J32="!"</formula>
    </cfRule>
  </conditionalFormatting>
  <conditionalFormatting sqref="P42:P43 P91 R91 T91">
    <cfRule type="cellIs" dxfId="840" priority="21" operator="equal">
      <formula>$C$22</formula>
    </cfRule>
  </conditionalFormatting>
  <conditionalFormatting sqref="P44">
    <cfRule type="expression" dxfId="839" priority="20">
      <formula>$P$42=$C$22</formula>
    </cfRule>
  </conditionalFormatting>
  <conditionalFormatting sqref="P61">
    <cfRule type="containsBlanks" dxfId="838" priority="29">
      <formula>LEN(TRIM(P61))=0</formula>
    </cfRule>
    <cfRule type="cellIs" dxfId="837" priority="31" operator="greaterThan">
      <formula>0.25</formula>
    </cfRule>
    <cfRule type="cellIs" dxfId="836" priority="30" operator="equal">
      <formula>"-"</formula>
    </cfRule>
  </conditionalFormatting>
  <conditionalFormatting sqref="P67:P68">
    <cfRule type="cellIs" dxfId="835" priority="15" operator="equal">
      <formula>$C$22</formula>
    </cfRule>
  </conditionalFormatting>
  <conditionalFormatting sqref="P69">
    <cfRule type="expression" dxfId="834" priority="14">
      <formula>$P$67=$C$22</formula>
    </cfRule>
  </conditionalFormatting>
  <conditionalFormatting sqref="P92">
    <cfRule type="expression" dxfId="833" priority="45">
      <formula>$P$91=$C$22</formula>
    </cfRule>
  </conditionalFormatting>
  <conditionalFormatting sqref="Q37">
    <cfRule type="cellIs" dxfId="832" priority="32" operator="equal">
      <formula>"-"</formula>
    </cfRule>
  </conditionalFormatting>
  <conditionalFormatting sqref="Q83">
    <cfRule type="expression" dxfId="831" priority="42">
      <formula>$Q85=""</formula>
    </cfRule>
    <cfRule type="expression" dxfId="830" priority="43">
      <formula>$Q85="-"</formula>
    </cfRule>
    <cfRule type="expression" dxfId="829" priority="44">
      <formula>$Q85&gt;0.25</formula>
    </cfRule>
  </conditionalFormatting>
  <conditionalFormatting sqref="Q85">
    <cfRule type="cellIs" dxfId="828" priority="27" operator="equal">
      <formula>"-"</formula>
    </cfRule>
    <cfRule type="cellIs" dxfId="827" priority="28" operator="greaterThan">
      <formula>0.25</formula>
    </cfRule>
  </conditionalFormatting>
  <conditionalFormatting sqref="Q37:S37">
    <cfRule type="cellIs" dxfId="826" priority="33" operator="greaterThan">
      <formula>0.25</formula>
    </cfRule>
    <cfRule type="containsBlanks" dxfId="825" priority="9">
      <formula>LEN(TRIM(Q37))=0</formula>
    </cfRule>
  </conditionalFormatting>
  <conditionalFormatting sqref="Q85:S85">
    <cfRule type="containsBlanks" dxfId="824" priority="26">
      <formula>LEN(TRIM(Q85))=0</formula>
    </cfRule>
  </conditionalFormatting>
  <conditionalFormatting sqref="R42:R43">
    <cfRule type="cellIs" dxfId="823" priority="19" operator="equal">
      <formula>$C$22</formula>
    </cfRule>
  </conditionalFormatting>
  <conditionalFormatting sqref="R44">
    <cfRule type="expression" dxfId="822" priority="18">
      <formula>$R$42=$C$22</formula>
    </cfRule>
  </conditionalFormatting>
  <conditionalFormatting sqref="R67:R68">
    <cfRule type="cellIs" dxfId="821" priority="13" operator="equal">
      <formula>$C$22</formula>
    </cfRule>
  </conditionalFormatting>
  <conditionalFormatting sqref="R69">
    <cfRule type="expression" dxfId="820" priority="12">
      <formula>$R$67=$C$22</formula>
    </cfRule>
  </conditionalFormatting>
  <conditionalFormatting sqref="R92">
    <cfRule type="expression" dxfId="819" priority="46">
      <formula>$R$91=$C$22</formula>
    </cfRule>
  </conditionalFormatting>
  <conditionalFormatting sqref="T42:T43">
    <cfRule type="cellIs" dxfId="818" priority="17" operator="equal">
      <formula>$C$22</formula>
    </cfRule>
  </conditionalFormatting>
  <conditionalFormatting sqref="T44">
    <cfRule type="expression" dxfId="817" priority="16">
      <formula>$T$42=$C$22</formula>
    </cfRule>
  </conditionalFormatting>
  <conditionalFormatting sqref="T67:T68">
    <cfRule type="cellIs" dxfId="816" priority="11" operator="equal">
      <formula>$C$22</formula>
    </cfRule>
  </conditionalFormatting>
  <conditionalFormatting sqref="T69">
    <cfRule type="expression" dxfId="815" priority="10">
      <formula>$T$67=$C$22</formula>
    </cfRule>
  </conditionalFormatting>
  <conditionalFormatting sqref="T92">
    <cfRule type="expression" dxfId="81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65" priority="40">
      <formula>$J57="!"</formula>
    </cfRule>
  </conditionalFormatting>
  <conditionalFormatting sqref="C81:G99">
    <cfRule type="expression" dxfId="764" priority="38">
      <formula>$H81="!"</formula>
    </cfRule>
  </conditionalFormatting>
  <conditionalFormatting sqref="C32:I51 G57:G76 C80">
    <cfRule type="expression" dxfId="763" priority="37">
      <formula>$J32="!"</formula>
    </cfRule>
  </conditionalFormatting>
  <conditionalFormatting sqref="D80:F80">
    <cfRule type="expression" dxfId="762" priority="39">
      <formula>$H80="!"</formula>
    </cfRule>
  </conditionalFormatting>
  <conditionalFormatting sqref="G80">
    <cfRule type="expression" dxfId="761" priority="36">
      <formula>$H80="!"</formula>
    </cfRule>
  </conditionalFormatting>
  <conditionalFormatting sqref="K30">
    <cfRule type="expression" dxfId="760" priority="6">
      <formula>$J30="!"</formula>
    </cfRule>
  </conditionalFormatting>
  <conditionalFormatting sqref="K32:L51">
    <cfRule type="expression" dxfId="759" priority="7">
      <formula>$J32="!"</formula>
    </cfRule>
  </conditionalFormatting>
  <conditionalFormatting sqref="M31:M51">
    <cfRule type="expression" dxfId="758" priority="25">
      <formula>"$C$24=Aux!$E$13"</formula>
    </cfRule>
  </conditionalFormatting>
  <conditionalFormatting sqref="M32:M51">
    <cfRule type="expression" dxfId="757" priority="35">
      <formula>$J32="!"</formula>
    </cfRule>
  </conditionalFormatting>
  <conditionalFormatting sqref="N32:N51">
    <cfRule type="expression" dxfId="756" priority="34">
      <formula>$J32="!"</formula>
    </cfRule>
  </conditionalFormatting>
  <conditionalFormatting sqref="P42:P43 P91 R91 T91">
    <cfRule type="cellIs" dxfId="755" priority="21" operator="equal">
      <formula>$C$22</formula>
    </cfRule>
  </conditionalFormatting>
  <conditionalFormatting sqref="P44">
    <cfRule type="expression" dxfId="754" priority="20">
      <formula>$P$42=$C$22</formula>
    </cfRule>
  </conditionalFormatting>
  <conditionalFormatting sqref="P61">
    <cfRule type="containsBlanks" dxfId="753" priority="29">
      <formula>LEN(TRIM(P61))=0</formula>
    </cfRule>
    <cfRule type="cellIs" dxfId="752" priority="31" operator="greaterThan">
      <formula>0.25</formula>
    </cfRule>
    <cfRule type="cellIs" dxfId="751" priority="30" operator="equal">
      <formula>"-"</formula>
    </cfRule>
  </conditionalFormatting>
  <conditionalFormatting sqref="P67:P68">
    <cfRule type="cellIs" dxfId="750" priority="15" operator="equal">
      <formula>$C$22</formula>
    </cfRule>
  </conditionalFormatting>
  <conditionalFormatting sqref="P69">
    <cfRule type="expression" dxfId="749" priority="14">
      <formula>$P$67=$C$22</formula>
    </cfRule>
  </conditionalFormatting>
  <conditionalFormatting sqref="P92">
    <cfRule type="expression" dxfId="748" priority="45">
      <formula>$P$91=$C$22</formula>
    </cfRule>
  </conditionalFormatting>
  <conditionalFormatting sqref="Q37">
    <cfRule type="cellIs" dxfId="747" priority="32" operator="equal">
      <formula>"-"</formula>
    </cfRule>
  </conditionalFormatting>
  <conditionalFormatting sqref="Q83">
    <cfRule type="expression" dxfId="746" priority="42">
      <formula>$Q85=""</formula>
    </cfRule>
    <cfRule type="expression" dxfId="745" priority="43">
      <formula>$Q85="-"</formula>
    </cfRule>
    <cfRule type="expression" dxfId="744" priority="44">
      <formula>$Q85&gt;0.25</formula>
    </cfRule>
  </conditionalFormatting>
  <conditionalFormatting sqref="Q85">
    <cfRule type="cellIs" dxfId="743" priority="27" operator="equal">
      <formula>"-"</formula>
    </cfRule>
    <cfRule type="cellIs" dxfId="742" priority="28" operator="greaterThan">
      <formula>0.25</formula>
    </cfRule>
  </conditionalFormatting>
  <conditionalFormatting sqref="Q37:S37">
    <cfRule type="cellIs" dxfId="741" priority="33" operator="greaterThan">
      <formula>0.25</formula>
    </cfRule>
    <cfRule type="containsBlanks" dxfId="740" priority="9">
      <formula>LEN(TRIM(Q37))=0</formula>
    </cfRule>
  </conditionalFormatting>
  <conditionalFormatting sqref="Q85:S85">
    <cfRule type="containsBlanks" dxfId="739" priority="26">
      <formula>LEN(TRIM(Q85))=0</formula>
    </cfRule>
  </conditionalFormatting>
  <conditionalFormatting sqref="R42:R43">
    <cfRule type="cellIs" dxfId="738" priority="19" operator="equal">
      <formula>$C$22</formula>
    </cfRule>
  </conditionalFormatting>
  <conditionalFormatting sqref="R44">
    <cfRule type="expression" dxfId="737" priority="18">
      <formula>$R$42=$C$22</formula>
    </cfRule>
  </conditionalFormatting>
  <conditionalFormatting sqref="R67:R68">
    <cfRule type="cellIs" dxfId="736" priority="13" operator="equal">
      <formula>$C$22</formula>
    </cfRule>
  </conditionalFormatting>
  <conditionalFormatting sqref="R69">
    <cfRule type="expression" dxfId="735" priority="12">
      <formula>$R$67=$C$22</formula>
    </cfRule>
  </conditionalFormatting>
  <conditionalFormatting sqref="R92">
    <cfRule type="expression" dxfId="734" priority="46">
      <formula>$R$91=$C$22</formula>
    </cfRule>
  </conditionalFormatting>
  <conditionalFormatting sqref="T42:T43">
    <cfRule type="cellIs" dxfId="733" priority="17" operator="equal">
      <formula>$C$22</formula>
    </cfRule>
  </conditionalFormatting>
  <conditionalFormatting sqref="T44">
    <cfRule type="expression" dxfId="732" priority="16">
      <formula>$T$42=$C$22</formula>
    </cfRule>
  </conditionalFormatting>
  <conditionalFormatting sqref="T67:T68">
    <cfRule type="cellIs" dxfId="731" priority="11" operator="equal">
      <formula>$C$22</formula>
    </cfRule>
  </conditionalFormatting>
  <conditionalFormatting sqref="T69">
    <cfRule type="expression" dxfId="730" priority="10">
      <formula>$T$67=$C$22</formula>
    </cfRule>
  </conditionalFormatting>
  <conditionalFormatting sqref="T92">
    <cfRule type="expression" dxfId="72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80" priority="40">
      <formula>$J57="!"</formula>
    </cfRule>
  </conditionalFormatting>
  <conditionalFormatting sqref="C81:G99">
    <cfRule type="expression" dxfId="679" priority="38">
      <formula>$H81="!"</formula>
    </cfRule>
  </conditionalFormatting>
  <conditionalFormatting sqref="C32:I51 G57:G76 C80">
    <cfRule type="expression" dxfId="678" priority="37">
      <formula>$J32="!"</formula>
    </cfRule>
  </conditionalFormatting>
  <conditionalFormatting sqref="D80:F80">
    <cfRule type="expression" dxfId="677" priority="39">
      <formula>$H80="!"</formula>
    </cfRule>
  </conditionalFormatting>
  <conditionalFormatting sqref="G80">
    <cfRule type="expression" dxfId="676" priority="36">
      <formula>$H80="!"</formula>
    </cfRule>
  </conditionalFormatting>
  <conditionalFormatting sqref="K30">
    <cfRule type="expression" dxfId="675" priority="6">
      <formula>$J30="!"</formula>
    </cfRule>
  </conditionalFormatting>
  <conditionalFormatting sqref="K32:L51">
    <cfRule type="expression" dxfId="674" priority="7">
      <formula>$J32="!"</formula>
    </cfRule>
  </conditionalFormatting>
  <conditionalFormatting sqref="M31:M51">
    <cfRule type="expression" dxfId="673" priority="25">
      <formula>"$C$24=Aux!$E$13"</formula>
    </cfRule>
  </conditionalFormatting>
  <conditionalFormatting sqref="M32:M51">
    <cfRule type="expression" dxfId="672" priority="35">
      <formula>$J32="!"</formula>
    </cfRule>
  </conditionalFormatting>
  <conditionalFormatting sqref="N32:N51">
    <cfRule type="expression" dxfId="671" priority="34">
      <formula>$J32="!"</formula>
    </cfRule>
  </conditionalFormatting>
  <conditionalFormatting sqref="P42:P43 P91 R91 T91">
    <cfRule type="cellIs" dxfId="670" priority="21" operator="equal">
      <formula>$C$22</formula>
    </cfRule>
  </conditionalFormatting>
  <conditionalFormatting sqref="P44">
    <cfRule type="expression" dxfId="669" priority="20">
      <formula>$P$42=$C$22</formula>
    </cfRule>
  </conditionalFormatting>
  <conditionalFormatting sqref="P61">
    <cfRule type="containsBlanks" dxfId="668" priority="29">
      <formula>LEN(TRIM(P61))=0</formula>
    </cfRule>
    <cfRule type="cellIs" dxfId="667" priority="31" operator="greaterThan">
      <formula>0.25</formula>
    </cfRule>
    <cfRule type="cellIs" dxfId="666" priority="30" operator="equal">
      <formula>"-"</formula>
    </cfRule>
  </conditionalFormatting>
  <conditionalFormatting sqref="P67:P68">
    <cfRule type="cellIs" dxfId="665" priority="15" operator="equal">
      <formula>$C$22</formula>
    </cfRule>
  </conditionalFormatting>
  <conditionalFormatting sqref="P69">
    <cfRule type="expression" dxfId="664" priority="14">
      <formula>$P$67=$C$22</formula>
    </cfRule>
  </conditionalFormatting>
  <conditionalFormatting sqref="P92">
    <cfRule type="expression" dxfId="663" priority="45">
      <formula>$P$91=$C$22</formula>
    </cfRule>
  </conditionalFormatting>
  <conditionalFormatting sqref="Q37">
    <cfRule type="cellIs" dxfId="662" priority="32" operator="equal">
      <formula>"-"</formula>
    </cfRule>
  </conditionalFormatting>
  <conditionalFormatting sqref="Q83">
    <cfRule type="expression" dxfId="661" priority="42">
      <formula>$Q85=""</formula>
    </cfRule>
    <cfRule type="expression" dxfId="660" priority="43">
      <formula>$Q85="-"</formula>
    </cfRule>
    <cfRule type="expression" dxfId="659" priority="44">
      <formula>$Q85&gt;0.25</formula>
    </cfRule>
  </conditionalFormatting>
  <conditionalFormatting sqref="Q85">
    <cfRule type="cellIs" dxfId="658" priority="27" operator="equal">
      <formula>"-"</formula>
    </cfRule>
    <cfRule type="cellIs" dxfId="657" priority="28" operator="greaterThan">
      <formula>0.25</formula>
    </cfRule>
  </conditionalFormatting>
  <conditionalFormatting sqref="Q37:S37">
    <cfRule type="cellIs" dxfId="656" priority="33" operator="greaterThan">
      <formula>0.25</formula>
    </cfRule>
    <cfRule type="containsBlanks" dxfId="655" priority="9">
      <formula>LEN(TRIM(Q37))=0</formula>
    </cfRule>
  </conditionalFormatting>
  <conditionalFormatting sqref="Q85:S85">
    <cfRule type="containsBlanks" dxfId="654" priority="26">
      <formula>LEN(TRIM(Q85))=0</formula>
    </cfRule>
  </conditionalFormatting>
  <conditionalFormatting sqref="R42:R43">
    <cfRule type="cellIs" dxfId="653" priority="19" operator="equal">
      <formula>$C$22</formula>
    </cfRule>
  </conditionalFormatting>
  <conditionalFormatting sqref="R44">
    <cfRule type="expression" dxfId="652" priority="18">
      <formula>$R$42=$C$22</formula>
    </cfRule>
  </conditionalFormatting>
  <conditionalFormatting sqref="R67:R68">
    <cfRule type="cellIs" dxfId="651" priority="13" operator="equal">
      <formula>$C$22</formula>
    </cfRule>
  </conditionalFormatting>
  <conditionalFormatting sqref="R69">
    <cfRule type="expression" dxfId="650" priority="12">
      <formula>$R$67=$C$22</formula>
    </cfRule>
  </conditionalFormatting>
  <conditionalFormatting sqref="R92">
    <cfRule type="expression" dxfId="649" priority="46">
      <formula>$R$91=$C$22</formula>
    </cfRule>
  </conditionalFormatting>
  <conditionalFormatting sqref="T42:T43">
    <cfRule type="cellIs" dxfId="648" priority="17" operator="equal">
      <formula>$C$22</formula>
    </cfRule>
  </conditionalFormatting>
  <conditionalFormatting sqref="T44">
    <cfRule type="expression" dxfId="647" priority="16">
      <formula>$T$42=$C$22</formula>
    </cfRule>
  </conditionalFormatting>
  <conditionalFormatting sqref="T67:T68">
    <cfRule type="cellIs" dxfId="646" priority="11" operator="equal">
      <formula>$C$22</formula>
    </cfRule>
  </conditionalFormatting>
  <conditionalFormatting sqref="T69">
    <cfRule type="expression" dxfId="645" priority="10">
      <formula>$T$67=$C$22</formula>
    </cfRule>
  </conditionalFormatting>
  <conditionalFormatting sqref="T92">
    <cfRule type="expression" dxfId="64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95" priority="40">
      <formula>$J57="!"</formula>
    </cfRule>
  </conditionalFormatting>
  <conditionalFormatting sqref="C81:G99">
    <cfRule type="expression" dxfId="594" priority="38">
      <formula>$H81="!"</formula>
    </cfRule>
  </conditionalFormatting>
  <conditionalFormatting sqref="C32:I51 G57:G76 C80">
    <cfRule type="expression" dxfId="593" priority="37">
      <formula>$J32="!"</formula>
    </cfRule>
  </conditionalFormatting>
  <conditionalFormatting sqref="D80:F80">
    <cfRule type="expression" dxfId="592" priority="39">
      <formula>$H80="!"</formula>
    </cfRule>
  </conditionalFormatting>
  <conditionalFormatting sqref="G80">
    <cfRule type="expression" dxfId="591" priority="36">
      <formula>$H80="!"</formula>
    </cfRule>
  </conditionalFormatting>
  <conditionalFormatting sqref="K30">
    <cfRule type="expression" dxfId="590" priority="6">
      <formula>$J30="!"</formula>
    </cfRule>
  </conditionalFormatting>
  <conditionalFormatting sqref="K32:L51">
    <cfRule type="expression" dxfId="589" priority="7">
      <formula>$J32="!"</formula>
    </cfRule>
  </conditionalFormatting>
  <conditionalFormatting sqref="M31:M51">
    <cfRule type="expression" dxfId="588" priority="25">
      <formula>"$C$24=Aux!$E$13"</formula>
    </cfRule>
  </conditionalFormatting>
  <conditionalFormatting sqref="M32:M51">
    <cfRule type="expression" dxfId="587" priority="35">
      <formula>$J32="!"</formula>
    </cfRule>
  </conditionalFormatting>
  <conditionalFormatting sqref="N32:N51">
    <cfRule type="expression" dxfId="586" priority="34">
      <formula>$J32="!"</formula>
    </cfRule>
  </conditionalFormatting>
  <conditionalFormatting sqref="P42:P43 P91 R91 T91">
    <cfRule type="cellIs" dxfId="585" priority="21" operator="equal">
      <formula>$C$22</formula>
    </cfRule>
  </conditionalFormatting>
  <conditionalFormatting sqref="P44">
    <cfRule type="expression" dxfId="584" priority="20">
      <formula>$P$42=$C$22</formula>
    </cfRule>
  </conditionalFormatting>
  <conditionalFormatting sqref="P61">
    <cfRule type="containsBlanks" dxfId="583" priority="29">
      <formula>LEN(TRIM(P61))=0</formula>
    </cfRule>
    <cfRule type="cellIs" dxfId="582" priority="31" operator="greaterThan">
      <formula>0.25</formula>
    </cfRule>
    <cfRule type="cellIs" dxfId="581" priority="30" operator="equal">
      <formula>"-"</formula>
    </cfRule>
  </conditionalFormatting>
  <conditionalFormatting sqref="P67:P68">
    <cfRule type="cellIs" dxfId="580" priority="15" operator="equal">
      <formula>$C$22</formula>
    </cfRule>
  </conditionalFormatting>
  <conditionalFormatting sqref="P69">
    <cfRule type="expression" dxfId="579" priority="14">
      <formula>$P$67=$C$22</formula>
    </cfRule>
  </conditionalFormatting>
  <conditionalFormatting sqref="P92">
    <cfRule type="expression" dxfId="578" priority="45">
      <formula>$P$91=$C$22</formula>
    </cfRule>
  </conditionalFormatting>
  <conditionalFormatting sqref="Q37">
    <cfRule type="cellIs" dxfId="577" priority="32" operator="equal">
      <formula>"-"</formula>
    </cfRule>
  </conditionalFormatting>
  <conditionalFormatting sqref="Q83">
    <cfRule type="expression" dxfId="576" priority="42">
      <formula>$Q85=""</formula>
    </cfRule>
    <cfRule type="expression" dxfId="575" priority="43">
      <formula>$Q85="-"</formula>
    </cfRule>
    <cfRule type="expression" dxfId="574" priority="44">
      <formula>$Q85&gt;0.25</formula>
    </cfRule>
  </conditionalFormatting>
  <conditionalFormatting sqref="Q85">
    <cfRule type="cellIs" dxfId="573" priority="27" operator="equal">
      <formula>"-"</formula>
    </cfRule>
    <cfRule type="cellIs" dxfId="572" priority="28" operator="greaterThan">
      <formula>0.25</formula>
    </cfRule>
  </conditionalFormatting>
  <conditionalFormatting sqref="Q37:S37">
    <cfRule type="cellIs" dxfId="571" priority="33" operator="greaterThan">
      <formula>0.25</formula>
    </cfRule>
    <cfRule type="containsBlanks" dxfId="570" priority="9">
      <formula>LEN(TRIM(Q37))=0</formula>
    </cfRule>
  </conditionalFormatting>
  <conditionalFormatting sqref="Q85:S85">
    <cfRule type="containsBlanks" dxfId="569" priority="26">
      <formula>LEN(TRIM(Q85))=0</formula>
    </cfRule>
  </conditionalFormatting>
  <conditionalFormatting sqref="R42:R43">
    <cfRule type="cellIs" dxfId="568" priority="19" operator="equal">
      <formula>$C$22</formula>
    </cfRule>
  </conditionalFormatting>
  <conditionalFormatting sqref="R44">
    <cfRule type="expression" dxfId="567" priority="18">
      <formula>$R$42=$C$22</formula>
    </cfRule>
  </conditionalFormatting>
  <conditionalFormatting sqref="R67:R68">
    <cfRule type="cellIs" dxfId="566" priority="13" operator="equal">
      <formula>$C$22</formula>
    </cfRule>
  </conditionalFormatting>
  <conditionalFormatting sqref="R69">
    <cfRule type="expression" dxfId="565" priority="12">
      <formula>$R$67=$C$22</formula>
    </cfRule>
  </conditionalFormatting>
  <conditionalFormatting sqref="R92">
    <cfRule type="expression" dxfId="564" priority="46">
      <formula>$R$91=$C$22</formula>
    </cfRule>
  </conditionalFormatting>
  <conditionalFormatting sqref="T42:T43">
    <cfRule type="cellIs" dxfId="563" priority="17" operator="equal">
      <formula>$C$22</formula>
    </cfRule>
  </conditionalFormatting>
  <conditionalFormatting sqref="T44">
    <cfRule type="expression" dxfId="562" priority="16">
      <formula>$T$42=$C$22</formula>
    </cfRule>
  </conditionalFormatting>
  <conditionalFormatting sqref="T67:T68">
    <cfRule type="cellIs" dxfId="561" priority="11" operator="equal">
      <formula>$C$22</formula>
    </cfRule>
  </conditionalFormatting>
  <conditionalFormatting sqref="T69">
    <cfRule type="expression" dxfId="560" priority="10">
      <formula>$T$67=$C$22</formula>
    </cfRule>
  </conditionalFormatting>
  <conditionalFormatting sqref="T92">
    <cfRule type="expression" dxfId="55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0" priority="40">
      <formula>$J57="!"</formula>
    </cfRule>
  </conditionalFormatting>
  <conditionalFormatting sqref="C81:G99">
    <cfRule type="expression" dxfId="509" priority="38">
      <formula>$H81="!"</formula>
    </cfRule>
  </conditionalFormatting>
  <conditionalFormatting sqref="C32:I51 G57:G76 C80">
    <cfRule type="expression" dxfId="508" priority="37">
      <formula>$J32="!"</formula>
    </cfRule>
  </conditionalFormatting>
  <conditionalFormatting sqref="D80:F80">
    <cfRule type="expression" dxfId="507" priority="39">
      <formula>$H80="!"</formula>
    </cfRule>
  </conditionalFormatting>
  <conditionalFormatting sqref="G80">
    <cfRule type="expression" dxfId="506" priority="36">
      <formula>$H80="!"</formula>
    </cfRule>
  </conditionalFormatting>
  <conditionalFormatting sqref="K30">
    <cfRule type="expression" dxfId="505" priority="6">
      <formula>$J30="!"</formula>
    </cfRule>
  </conditionalFormatting>
  <conditionalFormatting sqref="K32:L51">
    <cfRule type="expression" dxfId="504" priority="7">
      <formula>$J32="!"</formula>
    </cfRule>
  </conditionalFormatting>
  <conditionalFormatting sqref="M31:M51">
    <cfRule type="expression" dxfId="503" priority="25">
      <formula>"$C$24=Aux!$E$13"</formula>
    </cfRule>
  </conditionalFormatting>
  <conditionalFormatting sqref="M32:M51">
    <cfRule type="expression" dxfId="502" priority="35">
      <formula>$J32="!"</formula>
    </cfRule>
  </conditionalFormatting>
  <conditionalFormatting sqref="N32:N51">
    <cfRule type="expression" dxfId="501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92" priority="32" operator="equal">
      <formula>"-"</formula>
    </cfRule>
  </conditionalFormatting>
  <conditionalFormatting sqref="Q83">
    <cfRule type="expression" dxfId="491" priority="42">
      <formula>$Q85=""</formula>
    </cfRule>
    <cfRule type="expression" dxfId="490" priority="43">
      <formula>$Q85="-"</formula>
    </cfRule>
    <cfRule type="expression" dxfId="489" priority="44">
      <formula>$Q85&gt;0.25</formula>
    </cfRule>
  </conditionalFormatting>
  <conditionalFormatting sqref="Q85">
    <cfRule type="cellIs" dxfId="488" priority="27" operator="equal">
      <formula>"-"</formula>
    </cfRule>
    <cfRule type="cellIs" dxfId="487" priority="28" operator="greaterThan">
      <formula>0.25</formula>
    </cfRule>
  </conditionalFormatting>
  <conditionalFormatting sqref="Q37:S37">
    <cfRule type="cellIs" dxfId="486" priority="33" operator="greaterThan">
      <formula>0.25</formula>
    </cfRule>
    <cfRule type="containsBlanks" dxfId="485" priority="9">
      <formula>LEN(TRIM(Q37))=0</formula>
    </cfRule>
  </conditionalFormatting>
  <conditionalFormatting sqref="Q85:S85">
    <cfRule type="containsBlanks" dxfId="484" priority="26">
      <formula>LEN(TRIM(Q85))=0</formula>
    </cfRule>
  </conditionalFormatting>
  <conditionalFormatting sqref="R42:R43">
    <cfRule type="cellIs" dxfId="483" priority="19" operator="equal">
      <formula>$C$22</formula>
    </cfRule>
  </conditionalFormatting>
  <conditionalFormatting sqref="R44">
    <cfRule type="expression" dxfId="482" priority="18">
      <formula>$R$42=$C$22</formula>
    </cfRule>
  </conditionalFormatting>
  <conditionalFormatting sqref="R67:R68">
    <cfRule type="cellIs" dxfId="481" priority="13" operator="equal">
      <formula>$C$22</formula>
    </cfRule>
  </conditionalFormatting>
  <conditionalFormatting sqref="R69">
    <cfRule type="expression" dxfId="480" priority="12">
      <formula>$R$67=$C$22</formula>
    </cfRule>
  </conditionalFormatting>
  <conditionalFormatting sqref="R92">
    <cfRule type="expression" dxfId="479" priority="46">
      <formula>$R$91=$C$22</formula>
    </cfRule>
  </conditionalFormatting>
  <conditionalFormatting sqref="T42:T43">
    <cfRule type="cellIs" dxfId="478" priority="17" operator="equal">
      <formula>$C$22</formula>
    </cfRule>
  </conditionalFormatting>
  <conditionalFormatting sqref="T44">
    <cfRule type="expression" dxfId="477" priority="16">
      <formula>$T$42=$C$22</formula>
    </cfRule>
  </conditionalFormatting>
  <conditionalFormatting sqref="T67:T68">
    <cfRule type="cellIs" dxfId="476" priority="11" operator="equal">
      <formula>$C$22</formula>
    </cfRule>
  </conditionalFormatting>
  <conditionalFormatting sqref="T69">
    <cfRule type="expression" dxfId="475" priority="10">
      <formula>$T$67=$C$22</formula>
    </cfRule>
  </conditionalFormatting>
  <conditionalFormatting sqref="T92">
    <cfRule type="expression" dxfId="47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5" priority="40">
      <formula>$J57="!"</formula>
    </cfRule>
  </conditionalFormatting>
  <conditionalFormatting sqref="C81:G99">
    <cfRule type="expression" dxfId="424" priority="38">
      <formula>$H81="!"</formula>
    </cfRule>
  </conditionalFormatting>
  <conditionalFormatting sqref="C32:I51 G57:G76 C80">
    <cfRule type="expression" dxfId="423" priority="37">
      <formula>$J32="!"</formula>
    </cfRule>
  </conditionalFormatting>
  <conditionalFormatting sqref="D80:F80">
    <cfRule type="expression" dxfId="422" priority="39">
      <formula>$H80="!"</formula>
    </cfRule>
  </conditionalFormatting>
  <conditionalFormatting sqref="G80">
    <cfRule type="expression" dxfId="421" priority="36">
      <formula>$H80="!"</formula>
    </cfRule>
  </conditionalFormatting>
  <conditionalFormatting sqref="K30">
    <cfRule type="expression" dxfId="420" priority="6">
      <formula>$J30="!"</formula>
    </cfRule>
  </conditionalFormatting>
  <conditionalFormatting sqref="K32:L51">
    <cfRule type="expression" dxfId="419" priority="7">
      <formula>$J32="!"</formula>
    </cfRule>
  </conditionalFormatting>
  <conditionalFormatting sqref="M31:M51">
    <cfRule type="expression" dxfId="418" priority="25">
      <formula>"$C$24=Aux!$E$13"</formula>
    </cfRule>
  </conditionalFormatting>
  <conditionalFormatting sqref="M32:M51">
    <cfRule type="expression" dxfId="417" priority="35">
      <formula>$J32="!"</formula>
    </cfRule>
  </conditionalFormatting>
  <conditionalFormatting sqref="N32:N51">
    <cfRule type="expression" dxfId="416" priority="34">
      <formula>$J32="!"</formula>
    </cfRule>
  </conditionalFormatting>
  <conditionalFormatting sqref="P42:P43 P91 R91 T91">
    <cfRule type="cellIs" dxfId="415" priority="21" operator="equal">
      <formula>$C$22</formula>
    </cfRule>
  </conditionalFormatting>
  <conditionalFormatting sqref="P44">
    <cfRule type="expression" dxfId="414" priority="20">
      <formula>$P$42=$C$22</formula>
    </cfRule>
  </conditionalFormatting>
  <conditionalFormatting sqref="P61">
    <cfRule type="containsBlanks" dxfId="413" priority="29">
      <formula>LEN(TRIM(P61))=0</formula>
    </cfRule>
    <cfRule type="cellIs" dxfId="412" priority="31" operator="greaterThan">
      <formula>0.25</formula>
    </cfRule>
    <cfRule type="cellIs" dxfId="411" priority="30" operator="equal">
      <formula>"-"</formula>
    </cfRule>
  </conditionalFormatting>
  <conditionalFormatting sqref="P67:P68">
    <cfRule type="cellIs" dxfId="410" priority="15" operator="equal">
      <formula>$C$22</formula>
    </cfRule>
  </conditionalFormatting>
  <conditionalFormatting sqref="P69">
    <cfRule type="expression" dxfId="409" priority="14">
      <formula>$P$67=$C$22</formula>
    </cfRule>
  </conditionalFormatting>
  <conditionalFormatting sqref="P92">
    <cfRule type="expression" dxfId="408" priority="45">
      <formula>$P$91=$C$22</formula>
    </cfRule>
  </conditionalFormatting>
  <conditionalFormatting sqref="Q37">
    <cfRule type="cellIs" dxfId="407" priority="32" operator="equal">
      <formula>"-"</formula>
    </cfRule>
  </conditionalFormatting>
  <conditionalFormatting sqref="Q83">
    <cfRule type="expression" dxfId="406" priority="42">
      <formula>$Q85=""</formula>
    </cfRule>
    <cfRule type="expression" dxfId="405" priority="43">
      <formula>$Q85="-"</formula>
    </cfRule>
    <cfRule type="expression" dxfId="404" priority="44">
      <formula>$Q85&gt;0.25</formula>
    </cfRule>
  </conditionalFormatting>
  <conditionalFormatting sqref="Q85">
    <cfRule type="cellIs" dxfId="403" priority="27" operator="equal">
      <formula>"-"</formula>
    </cfRule>
    <cfRule type="cellIs" dxfId="402" priority="28" operator="greaterThan">
      <formula>0.25</formula>
    </cfRule>
  </conditionalFormatting>
  <conditionalFormatting sqref="Q37:S37">
    <cfRule type="cellIs" dxfId="401" priority="33" operator="greaterThan">
      <formula>0.25</formula>
    </cfRule>
    <cfRule type="containsBlanks" dxfId="400" priority="9">
      <formula>LEN(TRIM(Q37))=0</formula>
    </cfRule>
  </conditionalFormatting>
  <conditionalFormatting sqref="Q85:S85">
    <cfRule type="containsBlanks" dxfId="399" priority="26">
      <formula>LEN(TRIM(Q85))=0</formula>
    </cfRule>
  </conditionalFormatting>
  <conditionalFormatting sqref="R42:R43">
    <cfRule type="cellIs" dxfId="398" priority="19" operator="equal">
      <formula>$C$22</formula>
    </cfRule>
  </conditionalFormatting>
  <conditionalFormatting sqref="R44">
    <cfRule type="expression" dxfId="397" priority="18">
      <formula>$R$42=$C$22</formula>
    </cfRule>
  </conditionalFormatting>
  <conditionalFormatting sqref="R67:R68">
    <cfRule type="cellIs" dxfId="396" priority="13" operator="equal">
      <formula>$C$22</formula>
    </cfRule>
  </conditionalFormatting>
  <conditionalFormatting sqref="R69">
    <cfRule type="expression" dxfId="395" priority="12">
      <formula>$R$67=$C$22</formula>
    </cfRule>
  </conditionalFormatting>
  <conditionalFormatting sqref="R92">
    <cfRule type="expression" dxfId="394" priority="46">
      <formula>$R$91=$C$22</formula>
    </cfRule>
  </conditionalFormatting>
  <conditionalFormatting sqref="T42:T43">
    <cfRule type="cellIs" dxfId="393" priority="17" operator="equal">
      <formula>$C$22</formula>
    </cfRule>
  </conditionalFormatting>
  <conditionalFormatting sqref="T44">
    <cfRule type="expression" dxfId="392" priority="16">
      <formula>$T$42=$C$22</formula>
    </cfRule>
  </conditionalFormatting>
  <conditionalFormatting sqref="T67:T68">
    <cfRule type="cellIs" dxfId="391" priority="11" operator="equal">
      <formula>$C$22</formula>
    </cfRule>
  </conditionalFormatting>
  <conditionalFormatting sqref="T69">
    <cfRule type="expression" dxfId="390" priority="10">
      <formula>$T$67=$C$22</formula>
    </cfRule>
  </conditionalFormatting>
  <conditionalFormatting sqref="T92">
    <cfRule type="expression" dxfId="38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40" priority="40">
      <formula>$J57="!"</formula>
    </cfRule>
  </conditionalFormatting>
  <conditionalFormatting sqref="C81:G99">
    <cfRule type="expression" dxfId="339" priority="38">
      <formula>$H81="!"</formula>
    </cfRule>
  </conditionalFormatting>
  <conditionalFormatting sqref="C32:I51 G57:G76 C80">
    <cfRule type="expression" dxfId="338" priority="37">
      <formula>$J32="!"</formula>
    </cfRule>
  </conditionalFormatting>
  <conditionalFormatting sqref="D80:F80">
    <cfRule type="expression" dxfId="337" priority="39">
      <formula>$H80="!"</formula>
    </cfRule>
  </conditionalFormatting>
  <conditionalFormatting sqref="G80">
    <cfRule type="expression" dxfId="336" priority="36">
      <formula>$H80="!"</formula>
    </cfRule>
  </conditionalFormatting>
  <conditionalFormatting sqref="K30">
    <cfRule type="expression" dxfId="335" priority="6">
      <formula>$J30="!"</formula>
    </cfRule>
  </conditionalFormatting>
  <conditionalFormatting sqref="K32:L51">
    <cfRule type="expression" dxfId="334" priority="7">
      <formula>$J32="!"</formula>
    </cfRule>
  </conditionalFormatting>
  <conditionalFormatting sqref="M31:M51">
    <cfRule type="expression" dxfId="333" priority="25">
      <formula>"$C$24=Aux!$E$13"</formula>
    </cfRule>
  </conditionalFormatting>
  <conditionalFormatting sqref="M32:M51">
    <cfRule type="expression" dxfId="332" priority="35">
      <formula>$J32="!"</formula>
    </cfRule>
  </conditionalFormatting>
  <conditionalFormatting sqref="N32:N51">
    <cfRule type="expression" dxfId="331" priority="34">
      <formula>$J32="!"</formula>
    </cfRule>
  </conditionalFormatting>
  <conditionalFormatting sqref="P42:P43 P91 R91 T91">
    <cfRule type="cellIs" dxfId="330" priority="21" operator="equal">
      <formula>$C$22</formula>
    </cfRule>
  </conditionalFormatting>
  <conditionalFormatting sqref="P44">
    <cfRule type="expression" dxfId="329" priority="20">
      <formula>$P$42=$C$22</formula>
    </cfRule>
  </conditionalFormatting>
  <conditionalFormatting sqref="P61">
    <cfRule type="containsBlanks" dxfId="328" priority="29">
      <formula>LEN(TRIM(P61))=0</formula>
    </cfRule>
    <cfRule type="cellIs" dxfId="327" priority="31" operator="greaterThan">
      <formula>0.25</formula>
    </cfRule>
    <cfRule type="cellIs" dxfId="326" priority="30" operator="equal">
      <formula>"-"</formula>
    </cfRule>
  </conditionalFormatting>
  <conditionalFormatting sqref="P67:P68">
    <cfRule type="cellIs" dxfId="325" priority="15" operator="equal">
      <formula>$C$22</formula>
    </cfRule>
  </conditionalFormatting>
  <conditionalFormatting sqref="P69">
    <cfRule type="expression" dxfId="324" priority="14">
      <formula>$P$67=$C$22</formula>
    </cfRule>
  </conditionalFormatting>
  <conditionalFormatting sqref="P92">
    <cfRule type="expression" dxfId="323" priority="45">
      <formula>$P$91=$C$22</formula>
    </cfRule>
  </conditionalFormatting>
  <conditionalFormatting sqref="Q37">
    <cfRule type="cellIs" dxfId="322" priority="32" operator="equal">
      <formula>"-"</formula>
    </cfRule>
  </conditionalFormatting>
  <conditionalFormatting sqref="Q83">
    <cfRule type="expression" dxfId="321" priority="42">
      <formula>$Q85=""</formula>
    </cfRule>
    <cfRule type="expression" dxfId="320" priority="43">
      <formula>$Q85="-"</formula>
    </cfRule>
    <cfRule type="expression" dxfId="319" priority="44">
      <formula>$Q85&gt;0.25</formula>
    </cfRule>
  </conditionalFormatting>
  <conditionalFormatting sqref="Q85">
    <cfRule type="cellIs" dxfId="318" priority="27" operator="equal">
      <formula>"-"</formula>
    </cfRule>
    <cfRule type="cellIs" dxfId="317" priority="28" operator="greaterThan">
      <formula>0.25</formula>
    </cfRule>
  </conditionalFormatting>
  <conditionalFormatting sqref="Q37:S37">
    <cfRule type="cellIs" dxfId="316" priority="33" operator="greaterThan">
      <formula>0.25</formula>
    </cfRule>
    <cfRule type="containsBlanks" dxfId="315" priority="9">
      <formula>LEN(TRIM(Q37))=0</formula>
    </cfRule>
  </conditionalFormatting>
  <conditionalFormatting sqref="Q85:S85">
    <cfRule type="containsBlanks" dxfId="314" priority="26">
      <formula>LEN(TRIM(Q85))=0</formula>
    </cfRule>
  </conditionalFormatting>
  <conditionalFormatting sqref="R42:R43">
    <cfRule type="cellIs" dxfId="313" priority="19" operator="equal">
      <formula>$C$22</formula>
    </cfRule>
  </conditionalFormatting>
  <conditionalFormatting sqref="R44">
    <cfRule type="expression" dxfId="312" priority="18">
      <formula>$R$42=$C$22</formula>
    </cfRule>
  </conditionalFormatting>
  <conditionalFormatting sqref="R67:R68">
    <cfRule type="cellIs" dxfId="311" priority="13" operator="equal">
      <formula>$C$22</formula>
    </cfRule>
  </conditionalFormatting>
  <conditionalFormatting sqref="R69">
    <cfRule type="expression" dxfId="310" priority="12">
      <formula>$R$67=$C$22</formula>
    </cfRule>
  </conditionalFormatting>
  <conditionalFormatting sqref="R92">
    <cfRule type="expression" dxfId="309" priority="46">
      <formula>$R$91=$C$22</formula>
    </cfRule>
  </conditionalFormatting>
  <conditionalFormatting sqref="T42:T43">
    <cfRule type="cellIs" dxfId="308" priority="17" operator="equal">
      <formula>$C$22</formula>
    </cfRule>
  </conditionalFormatting>
  <conditionalFormatting sqref="T44">
    <cfRule type="expression" dxfId="307" priority="16">
      <formula>$T$42=$C$22</formula>
    </cfRule>
  </conditionalFormatting>
  <conditionalFormatting sqref="T67:T68">
    <cfRule type="cellIs" dxfId="306" priority="11" operator="equal">
      <formula>$C$22</formula>
    </cfRule>
  </conditionalFormatting>
  <conditionalFormatting sqref="T69">
    <cfRule type="expression" dxfId="305" priority="10">
      <formula>$T$67=$C$22</formula>
    </cfRule>
  </conditionalFormatting>
  <conditionalFormatting sqref="T92">
    <cfRule type="expression" dxfId="304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55" priority="40">
      <formula>$J57="!"</formula>
    </cfRule>
  </conditionalFormatting>
  <conditionalFormatting sqref="C81:G99">
    <cfRule type="expression" dxfId="254" priority="38">
      <formula>$H81="!"</formula>
    </cfRule>
  </conditionalFormatting>
  <conditionalFormatting sqref="C32:I51 G57:G76 C80">
    <cfRule type="expression" dxfId="253" priority="37">
      <formula>$J32="!"</formula>
    </cfRule>
  </conditionalFormatting>
  <conditionalFormatting sqref="D80:F80">
    <cfRule type="expression" dxfId="252" priority="39">
      <formula>$H80="!"</formula>
    </cfRule>
  </conditionalFormatting>
  <conditionalFormatting sqref="G80">
    <cfRule type="expression" dxfId="251" priority="36">
      <formula>$H80="!"</formula>
    </cfRule>
  </conditionalFormatting>
  <conditionalFormatting sqref="K30">
    <cfRule type="expression" dxfId="250" priority="6">
      <formula>$J30="!"</formula>
    </cfRule>
  </conditionalFormatting>
  <conditionalFormatting sqref="K32:L51">
    <cfRule type="expression" dxfId="249" priority="7">
      <formula>$J32="!"</formula>
    </cfRule>
  </conditionalFormatting>
  <conditionalFormatting sqref="M31:M51">
    <cfRule type="expression" dxfId="248" priority="25">
      <formula>"$C$24=Aux!$E$13"</formula>
    </cfRule>
  </conditionalFormatting>
  <conditionalFormatting sqref="M32:M51">
    <cfRule type="expression" dxfId="247" priority="35">
      <formula>$J32="!"</formula>
    </cfRule>
  </conditionalFormatting>
  <conditionalFormatting sqref="N32:N51">
    <cfRule type="expression" dxfId="246" priority="34">
      <formula>$J32="!"</formula>
    </cfRule>
  </conditionalFormatting>
  <conditionalFormatting sqref="P42:P43 P91 R91 T91">
    <cfRule type="cellIs" dxfId="245" priority="21" operator="equal">
      <formula>$C$22</formula>
    </cfRule>
  </conditionalFormatting>
  <conditionalFormatting sqref="P44">
    <cfRule type="expression" dxfId="244" priority="20">
      <formula>$P$42=$C$22</formula>
    </cfRule>
  </conditionalFormatting>
  <conditionalFormatting sqref="P61">
    <cfRule type="containsBlanks" dxfId="243" priority="29">
      <formula>LEN(TRIM(P61))=0</formula>
    </cfRule>
    <cfRule type="cellIs" dxfId="242" priority="31" operator="greaterThan">
      <formula>0.25</formula>
    </cfRule>
    <cfRule type="cellIs" dxfId="241" priority="30" operator="equal">
      <formula>"-"</formula>
    </cfRule>
  </conditionalFormatting>
  <conditionalFormatting sqref="P67:P68">
    <cfRule type="cellIs" dxfId="240" priority="15" operator="equal">
      <formula>$C$22</formula>
    </cfRule>
  </conditionalFormatting>
  <conditionalFormatting sqref="P69">
    <cfRule type="expression" dxfId="239" priority="14">
      <formula>$P$67=$C$22</formula>
    </cfRule>
  </conditionalFormatting>
  <conditionalFormatting sqref="P92">
    <cfRule type="expression" dxfId="238" priority="45">
      <formula>$P$91=$C$22</formula>
    </cfRule>
  </conditionalFormatting>
  <conditionalFormatting sqref="Q37">
    <cfRule type="cellIs" dxfId="237" priority="32" operator="equal">
      <formula>"-"</formula>
    </cfRule>
  </conditionalFormatting>
  <conditionalFormatting sqref="Q83">
    <cfRule type="expression" dxfId="236" priority="42">
      <formula>$Q85=""</formula>
    </cfRule>
    <cfRule type="expression" dxfId="235" priority="43">
      <formula>$Q85="-"</formula>
    </cfRule>
    <cfRule type="expression" dxfId="234" priority="44">
      <formula>$Q85&gt;0.25</formula>
    </cfRule>
  </conditionalFormatting>
  <conditionalFormatting sqref="Q85">
    <cfRule type="cellIs" dxfId="233" priority="27" operator="equal">
      <formula>"-"</formula>
    </cfRule>
    <cfRule type="cellIs" dxfId="232" priority="28" operator="greaterThan">
      <formula>0.25</formula>
    </cfRule>
  </conditionalFormatting>
  <conditionalFormatting sqref="Q37:S37">
    <cfRule type="cellIs" dxfId="231" priority="33" operator="greaterThan">
      <formula>0.25</formula>
    </cfRule>
    <cfRule type="containsBlanks" dxfId="230" priority="9">
      <formula>LEN(TRIM(Q37))=0</formula>
    </cfRule>
  </conditionalFormatting>
  <conditionalFormatting sqref="Q85:S85">
    <cfRule type="containsBlanks" dxfId="229" priority="26">
      <formula>LEN(TRIM(Q85))=0</formula>
    </cfRule>
  </conditionalFormatting>
  <conditionalFormatting sqref="R42:R43">
    <cfRule type="cellIs" dxfId="228" priority="19" operator="equal">
      <formula>$C$22</formula>
    </cfRule>
  </conditionalFormatting>
  <conditionalFormatting sqref="R44">
    <cfRule type="expression" dxfId="227" priority="18">
      <formula>$R$42=$C$22</formula>
    </cfRule>
  </conditionalFormatting>
  <conditionalFormatting sqref="R67:R68">
    <cfRule type="cellIs" dxfId="226" priority="13" operator="equal">
      <formula>$C$22</formula>
    </cfRule>
  </conditionalFormatting>
  <conditionalFormatting sqref="R69">
    <cfRule type="expression" dxfId="225" priority="12">
      <formula>$R$67=$C$22</formula>
    </cfRule>
  </conditionalFormatting>
  <conditionalFormatting sqref="R92">
    <cfRule type="expression" dxfId="224" priority="46">
      <formula>$R$91=$C$22</formula>
    </cfRule>
  </conditionalFormatting>
  <conditionalFormatting sqref="T42:T43">
    <cfRule type="cellIs" dxfId="223" priority="17" operator="equal">
      <formula>$C$22</formula>
    </cfRule>
  </conditionalFormatting>
  <conditionalFormatting sqref="T44">
    <cfRule type="expression" dxfId="222" priority="16">
      <formula>$T$42=$C$22</formula>
    </cfRule>
  </conditionalFormatting>
  <conditionalFormatting sqref="T67:T68">
    <cfRule type="cellIs" dxfId="221" priority="11" operator="equal">
      <formula>$C$22</formula>
    </cfRule>
  </conditionalFormatting>
  <conditionalFormatting sqref="T69">
    <cfRule type="expression" dxfId="220" priority="10">
      <formula>$T$67=$C$22</formula>
    </cfRule>
  </conditionalFormatting>
  <conditionalFormatting sqref="T92">
    <cfRule type="expression" dxfId="21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0" priority="40">
      <formula>$J57="!"</formula>
    </cfRule>
  </conditionalFormatting>
  <conditionalFormatting sqref="C81:G99">
    <cfRule type="expression" dxfId="169" priority="38">
      <formula>$H81="!"</formula>
    </cfRule>
  </conditionalFormatting>
  <conditionalFormatting sqref="C32:I51 G57:G76 C80">
    <cfRule type="expression" dxfId="168" priority="37">
      <formula>$J32="!"</formula>
    </cfRule>
  </conditionalFormatting>
  <conditionalFormatting sqref="D80:F80">
    <cfRule type="expression" dxfId="167" priority="39">
      <formula>$H80="!"</formula>
    </cfRule>
  </conditionalFormatting>
  <conditionalFormatting sqref="G80">
    <cfRule type="expression" dxfId="166" priority="36">
      <formula>$H80="!"</formula>
    </cfRule>
  </conditionalFormatting>
  <conditionalFormatting sqref="K30">
    <cfRule type="expression" dxfId="165" priority="6">
      <formula>$J30="!"</formula>
    </cfRule>
  </conditionalFormatting>
  <conditionalFormatting sqref="K32:L51">
    <cfRule type="expression" dxfId="164" priority="7">
      <formula>$J32="!"</formula>
    </cfRule>
  </conditionalFormatting>
  <conditionalFormatting sqref="M31:M51">
    <cfRule type="expression" dxfId="163" priority="25">
      <formula>"$C$24=Aux!$E$13"</formula>
    </cfRule>
  </conditionalFormatting>
  <conditionalFormatting sqref="M32:M51">
    <cfRule type="expression" dxfId="162" priority="35">
      <formula>$J32="!"</formula>
    </cfRule>
  </conditionalFormatting>
  <conditionalFormatting sqref="N32:N51">
    <cfRule type="expression" dxfId="161" priority="34">
      <formula>$J32="!"</formula>
    </cfRule>
  </conditionalFormatting>
  <conditionalFormatting sqref="P42:P43 P91 R91 T91">
    <cfRule type="cellIs" dxfId="160" priority="21" operator="equal">
      <formula>$C$22</formula>
    </cfRule>
  </conditionalFormatting>
  <conditionalFormatting sqref="P44">
    <cfRule type="expression" dxfId="159" priority="20">
      <formula>$P$42=$C$22</formula>
    </cfRule>
  </conditionalFormatting>
  <conditionalFormatting sqref="P61">
    <cfRule type="containsBlanks" dxfId="158" priority="29">
      <formula>LEN(TRIM(P61))=0</formula>
    </cfRule>
    <cfRule type="cellIs" dxfId="157" priority="31" operator="greaterThan">
      <formula>0.25</formula>
    </cfRule>
    <cfRule type="cellIs" dxfId="156" priority="30" operator="equal">
      <formula>"-"</formula>
    </cfRule>
  </conditionalFormatting>
  <conditionalFormatting sqref="P67:P68">
    <cfRule type="cellIs" dxfId="155" priority="15" operator="equal">
      <formula>$C$22</formula>
    </cfRule>
  </conditionalFormatting>
  <conditionalFormatting sqref="P69">
    <cfRule type="expression" dxfId="154" priority="14">
      <formula>$P$67=$C$22</formula>
    </cfRule>
  </conditionalFormatting>
  <conditionalFormatting sqref="P92">
    <cfRule type="expression" dxfId="153" priority="45">
      <formula>$P$91=$C$22</formula>
    </cfRule>
  </conditionalFormatting>
  <conditionalFormatting sqref="Q37">
    <cfRule type="cellIs" dxfId="152" priority="32" operator="equal">
      <formula>"-"</formula>
    </cfRule>
  </conditionalFormatting>
  <conditionalFormatting sqref="Q83">
    <cfRule type="expression" dxfId="151" priority="42">
      <formula>$Q85=""</formula>
    </cfRule>
    <cfRule type="expression" dxfId="150" priority="43">
      <formula>$Q85="-"</formula>
    </cfRule>
    <cfRule type="expression" dxfId="149" priority="44">
      <formula>$Q85&gt;0.25</formula>
    </cfRule>
  </conditionalFormatting>
  <conditionalFormatting sqref="Q85">
    <cfRule type="cellIs" dxfId="148" priority="27" operator="equal">
      <formula>"-"</formula>
    </cfRule>
    <cfRule type="cellIs" dxfId="147" priority="28" operator="greaterThan">
      <formula>0.25</formula>
    </cfRule>
  </conditionalFormatting>
  <conditionalFormatting sqref="Q37:S37">
    <cfRule type="cellIs" dxfId="146" priority="33" operator="greaterThan">
      <formula>0.25</formula>
    </cfRule>
    <cfRule type="containsBlanks" dxfId="145" priority="9">
      <formula>LEN(TRIM(Q37))=0</formula>
    </cfRule>
  </conditionalFormatting>
  <conditionalFormatting sqref="Q85:S85">
    <cfRule type="containsBlanks" dxfId="144" priority="26">
      <formula>LEN(TRIM(Q85))=0</formula>
    </cfRule>
  </conditionalFormatting>
  <conditionalFormatting sqref="R42:R43">
    <cfRule type="cellIs" dxfId="143" priority="19" operator="equal">
      <formula>$C$22</formula>
    </cfRule>
  </conditionalFormatting>
  <conditionalFormatting sqref="R44">
    <cfRule type="expression" dxfId="142" priority="18">
      <formula>$R$42=$C$22</formula>
    </cfRule>
  </conditionalFormatting>
  <conditionalFormatting sqref="R67:R68">
    <cfRule type="cellIs" dxfId="141" priority="13" operator="equal">
      <formula>$C$22</formula>
    </cfRule>
  </conditionalFormatting>
  <conditionalFormatting sqref="R69">
    <cfRule type="expression" dxfId="140" priority="12">
      <formula>$R$67=$C$22</formula>
    </cfRule>
  </conditionalFormatting>
  <conditionalFormatting sqref="R92">
    <cfRule type="expression" dxfId="139" priority="46">
      <formula>$R$91=$C$22</formula>
    </cfRule>
  </conditionalFormatting>
  <conditionalFormatting sqref="T42:T43">
    <cfRule type="cellIs" dxfId="138" priority="17" operator="equal">
      <formula>$C$22</formula>
    </cfRule>
  </conditionalFormatting>
  <conditionalFormatting sqref="T44">
    <cfRule type="expression" dxfId="137" priority="16">
      <formula>$T$42=$C$22</formula>
    </cfRule>
  </conditionalFormatting>
  <conditionalFormatting sqref="T67:T68">
    <cfRule type="cellIs" dxfId="136" priority="11" operator="equal">
      <formula>$C$22</formula>
    </cfRule>
  </conditionalFormatting>
  <conditionalFormatting sqref="T69">
    <cfRule type="expression" dxfId="135" priority="10">
      <formula>$T$67=$C$22</formula>
    </cfRule>
  </conditionalFormatting>
  <conditionalFormatting sqref="T92">
    <cfRule type="expression" dxfId="1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129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99</v>
      </c>
      <c r="D18" s="1"/>
      <c r="E18" s="1"/>
      <c r="F18" s="99" t="s">
        <v>100</v>
      </c>
      <c r="G18" s="1"/>
      <c r="H18" s="98"/>
      <c r="I18" s="98"/>
      <c r="J18" s="98"/>
      <c r="K18" s="98"/>
      <c r="L18" s="98"/>
      <c r="M18" s="1"/>
      <c r="O18" s="100" t="s">
        <v>101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129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102</v>
      </c>
      <c r="D21" s="1"/>
      <c r="E21" s="101"/>
      <c r="F21" s="99" t="s">
        <v>103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104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105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106</v>
      </c>
      <c r="V27" s="4"/>
    </row>
    <row r="28" spans="1:23" ht="18.75" x14ac:dyDescent="0.25">
      <c r="A28" s="1"/>
      <c r="B28" s="7"/>
      <c r="C28" s="20"/>
      <c r="D28" s="243" t="s">
        <v>107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108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109</v>
      </c>
      <c r="D31" s="109" t="s">
        <v>110</v>
      </c>
      <c r="E31" s="110" t="s">
        <v>111</v>
      </c>
      <c r="F31" s="111" t="s">
        <v>112</v>
      </c>
      <c r="G31" s="112" t="s">
        <v>42</v>
      </c>
      <c r="H31" s="113" t="s">
        <v>113</v>
      </c>
      <c r="I31" s="109" t="s">
        <v>114</v>
      </c>
      <c r="J31" s="114" t="s">
        <v>115</v>
      </c>
      <c r="K31" s="115" t="s">
        <v>116</v>
      </c>
      <c r="L31" s="113" t="s">
        <v>117</v>
      </c>
      <c r="M31" s="137" t="s">
        <v>118</v>
      </c>
      <c r="N31" s="68" t="s">
        <v>119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120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121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122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123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124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125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126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127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109</v>
      </c>
      <c r="D56" s="137" t="s">
        <v>110</v>
      </c>
      <c r="E56" s="137" t="s">
        <v>111</v>
      </c>
      <c r="F56" s="137" t="s">
        <v>112</v>
      </c>
      <c r="G56" s="137" t="s">
        <v>117</v>
      </c>
      <c r="H56" s="163" t="s">
        <v>118</v>
      </c>
      <c r="I56" s="85" t="s">
        <v>119</v>
      </c>
      <c r="J56" s="138" t="s">
        <v>115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120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121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122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123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124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125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126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109</v>
      </c>
      <c r="D79" s="172" t="s">
        <v>110</v>
      </c>
      <c r="E79" s="172" t="s">
        <v>111</v>
      </c>
      <c r="F79" s="172" t="s">
        <v>112</v>
      </c>
      <c r="G79" s="173" t="s">
        <v>117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120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121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122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123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125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5" priority="40">
      <formula>$J57="!"</formula>
    </cfRule>
  </conditionalFormatting>
  <conditionalFormatting sqref="C81:G99">
    <cfRule type="expression" dxfId="84" priority="38">
      <formula>$H81="!"</formula>
    </cfRule>
  </conditionalFormatting>
  <conditionalFormatting sqref="C32:I51 G57:G76 C80">
    <cfRule type="expression" dxfId="83" priority="37">
      <formula>$J32="!"</formula>
    </cfRule>
  </conditionalFormatting>
  <conditionalFormatting sqref="D80:F80">
    <cfRule type="expression" dxfId="82" priority="39">
      <formula>$H80="!"</formula>
    </cfRule>
  </conditionalFormatting>
  <conditionalFormatting sqref="G80">
    <cfRule type="expression" dxfId="81" priority="36">
      <formula>$H80="!"</formula>
    </cfRule>
  </conditionalFormatting>
  <conditionalFormatting sqref="K30">
    <cfRule type="expression" dxfId="80" priority="6">
      <formula>$J30="!"</formula>
    </cfRule>
  </conditionalFormatting>
  <conditionalFormatting sqref="K32:L51">
    <cfRule type="expression" dxfId="79" priority="7">
      <formula>$J32="!"</formula>
    </cfRule>
  </conditionalFormatting>
  <conditionalFormatting sqref="M31:M51">
    <cfRule type="expression" dxfId="78" priority="25">
      <formula>"$C$24=Aux!$E$13"</formula>
    </cfRule>
  </conditionalFormatting>
  <conditionalFormatting sqref="M32:M51">
    <cfRule type="expression" dxfId="77" priority="35">
      <formula>$J32="!"</formula>
    </cfRule>
  </conditionalFormatting>
  <conditionalFormatting sqref="N32:N51">
    <cfRule type="expression" dxfId="76" priority="34">
      <formula>$J32="!"</formula>
    </cfRule>
  </conditionalFormatting>
  <conditionalFormatting sqref="P42:P43 P91 R91 T91">
    <cfRule type="cellIs" dxfId="75" priority="21" operator="equal">
      <formula>$C$22</formula>
    </cfRule>
  </conditionalFormatting>
  <conditionalFormatting sqref="P44">
    <cfRule type="expression" dxfId="74" priority="20">
      <formula>$P$42=$C$22</formula>
    </cfRule>
  </conditionalFormatting>
  <conditionalFormatting sqref="P61">
    <cfRule type="containsBlanks" dxfId="73" priority="29">
      <formula>LEN(TRIM(P61))=0</formula>
    </cfRule>
    <cfRule type="cellIs" dxfId="72" priority="31" operator="greaterThan">
      <formula>0.25</formula>
    </cfRule>
    <cfRule type="cellIs" dxfId="71" priority="30" operator="equal">
      <formula>"-"</formula>
    </cfRule>
  </conditionalFormatting>
  <conditionalFormatting sqref="P67:P68">
    <cfRule type="cellIs" dxfId="70" priority="15" operator="equal">
      <formula>$C$22</formula>
    </cfRule>
  </conditionalFormatting>
  <conditionalFormatting sqref="P69">
    <cfRule type="expression" dxfId="69" priority="14">
      <formula>$P$67=$C$22</formula>
    </cfRule>
  </conditionalFormatting>
  <conditionalFormatting sqref="P92">
    <cfRule type="expression" dxfId="68" priority="45">
      <formula>$P$91=$C$22</formula>
    </cfRule>
  </conditionalFormatting>
  <conditionalFormatting sqref="Q37">
    <cfRule type="cellIs" dxfId="67" priority="32" operator="equal">
      <formula>"-"</formula>
    </cfRule>
  </conditionalFormatting>
  <conditionalFormatting sqref="Q83">
    <cfRule type="expression" dxfId="66" priority="42">
      <formula>$Q85=""</formula>
    </cfRule>
    <cfRule type="expression" dxfId="65" priority="43">
      <formula>$Q85="-"</formula>
    </cfRule>
    <cfRule type="expression" dxfId="64" priority="44">
      <formula>$Q85&gt;0.25</formula>
    </cfRule>
  </conditionalFormatting>
  <conditionalFormatting sqref="Q85">
    <cfRule type="cellIs" dxfId="63" priority="27" operator="equal">
      <formula>"-"</formula>
    </cfRule>
    <cfRule type="cellIs" dxfId="62" priority="28" operator="greaterThan">
      <formula>0.25</formula>
    </cfRule>
  </conditionalFormatting>
  <conditionalFormatting sqref="Q37:S37">
    <cfRule type="cellIs" dxfId="61" priority="33" operator="greaterThan">
      <formula>0.25</formula>
    </cfRule>
    <cfRule type="containsBlanks" dxfId="60" priority="9">
      <formula>LEN(TRIM(Q37))=0</formula>
    </cfRule>
  </conditionalFormatting>
  <conditionalFormatting sqref="Q85:S85">
    <cfRule type="containsBlanks" dxfId="59" priority="26">
      <formula>LEN(TRIM(Q85))=0</formula>
    </cfRule>
  </conditionalFormatting>
  <conditionalFormatting sqref="R42:R43">
    <cfRule type="cellIs" dxfId="58" priority="19" operator="equal">
      <formula>$C$22</formula>
    </cfRule>
  </conditionalFormatting>
  <conditionalFormatting sqref="R44">
    <cfRule type="expression" dxfId="57" priority="18">
      <formula>$R$42=$C$22</formula>
    </cfRule>
  </conditionalFormatting>
  <conditionalFormatting sqref="R67:R68">
    <cfRule type="cellIs" dxfId="56" priority="13" operator="equal">
      <formula>$C$22</formula>
    </cfRule>
  </conditionalFormatting>
  <conditionalFormatting sqref="R69">
    <cfRule type="expression" dxfId="55" priority="12">
      <formula>$R$67=$C$22</formula>
    </cfRule>
  </conditionalFormatting>
  <conditionalFormatting sqref="R92">
    <cfRule type="expression" dxfId="54" priority="46">
      <formula>$R$91=$C$22</formula>
    </cfRule>
  </conditionalFormatting>
  <conditionalFormatting sqref="T42:T43">
    <cfRule type="cellIs" dxfId="53" priority="17" operator="equal">
      <formula>$C$22</formula>
    </cfRule>
  </conditionalFormatting>
  <conditionalFormatting sqref="T44">
    <cfRule type="expression" dxfId="52" priority="16">
      <formula>$T$42=$C$22</formula>
    </cfRule>
  </conditionalFormatting>
  <conditionalFormatting sqref="T67:T68">
    <cfRule type="cellIs" dxfId="51" priority="11" operator="equal">
      <formula>$C$22</formula>
    </cfRule>
  </conditionalFormatting>
  <conditionalFormatting sqref="T69">
    <cfRule type="expression" dxfId="50" priority="10">
      <formula>$T$67=$C$22</formula>
    </cfRule>
  </conditionalFormatting>
  <conditionalFormatting sqref="T92">
    <cfRule type="expression" dxfId="49" priority="47">
      <formula>$T$91=$C$22</formula>
    </cfRule>
  </conditionalFormatting>
  <dataValidations count="1">
    <dataValidation type="list" allowBlank="1" showInputMessage="1" showErrorMessage="1" errorTitle="Erro!" error="Opção Inválida." sqref="C22:D22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Aux!$C$5:$C$9</xm:f>
          </x14:formula1>
          <xm:sqref>D32:D51</xm:sqref>
        </x14:dataValidation>
        <x14:dataValidation type="list" allowBlank="1" showInputMessage="1" showErrorMessage="1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68EBA14-7D06-49FF-ABCC-8A1D3B65090A}"/>
</file>

<file path=customXml/itemProps3.xml><?xml version="1.0" encoding="utf-8"?>
<ds:datastoreItem xmlns:ds="http://schemas.openxmlformats.org/officeDocument/2006/customXml" ds:itemID="{83FFBDF1-6FEE-4F52-A8AB-9D23A950107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D4978A-2C5D-460A-A48D-791C0FC1CFDA}">
  <ds:schemaRefs>
    <ds:schemaRef ds:uri="5b7ed6d8-eec2-4381-babe-2824726c919a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dcmitype/"/>
    <ds:schemaRef ds:uri="7ea022a3-e2f4-486b-8964-bdf251a581ee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HOME</cp:lastModifiedBy>
  <cp:revision/>
  <dcterms:created xsi:type="dcterms:W3CDTF">2020-10-23T15:04:44Z</dcterms:created>
  <dcterms:modified xsi:type="dcterms:W3CDTF">2026-02-02T16:29:08Z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